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47" documentId="13_ncr:1_{D560A110-A519-4C4C-803F-4562D0FA85C3}" xr6:coauthVersionLast="47" xr6:coauthVersionMax="47" xr10:uidLastSave="{A4B66C9B-59C6-4917-B17D-EF3A7EB7DC9D}"/>
  <bookViews>
    <workbookView xWindow="2569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COTAÇÕES'!$B$2:$J$832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30" l="1"/>
  <c r="J415" i="30"/>
  <c r="I223" i="30"/>
  <c r="I353" i="30"/>
  <c r="I303" i="30"/>
  <c r="I283" i="30"/>
  <c r="I203" i="30"/>
  <c r="J275" i="30"/>
  <c r="I1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H537" i="30"/>
  <c r="J536" i="30"/>
  <c r="H536" i="30"/>
  <c r="J535" i="30"/>
  <c r="H535" i="30"/>
  <c r="I533" i="30"/>
  <c r="J529" i="30"/>
  <c r="E529" i="30"/>
  <c r="J528" i="30"/>
  <c r="E528" i="30"/>
  <c r="J527" i="30"/>
  <c r="H527" i="30"/>
  <c r="J526" i="30"/>
  <c r="H526" i="30"/>
  <c r="J525" i="30"/>
  <c r="H525" i="30"/>
  <c r="I523" i="30"/>
  <c r="J519" i="30"/>
  <c r="E519" i="30"/>
  <c r="J518" i="30"/>
  <c r="E518" i="30"/>
  <c r="J517" i="30"/>
  <c r="H517" i="30"/>
  <c r="J516" i="30"/>
  <c r="H516" i="30"/>
  <c r="J515" i="30"/>
  <c r="H515" i="30"/>
  <c r="I513" i="30"/>
  <c r="J509" i="30"/>
  <c r="E509" i="30"/>
  <c r="J508" i="30"/>
  <c r="E508" i="30"/>
  <c r="J507" i="30"/>
  <c r="H507" i="30"/>
  <c r="J506" i="30"/>
  <c r="H506" i="30"/>
  <c r="J505" i="30"/>
  <c r="H505" i="30"/>
  <c r="I503" i="30"/>
  <c r="J499" i="30"/>
  <c r="E499" i="30"/>
  <c r="J498" i="30"/>
  <c r="E498" i="30"/>
  <c r="J497" i="30"/>
  <c r="H497" i="30"/>
  <c r="J496" i="30"/>
  <c r="H496" i="30"/>
  <c r="J495" i="30"/>
  <c r="H495" i="30"/>
  <c r="I493" i="30"/>
  <c r="J489" i="30"/>
  <c r="E489" i="30"/>
  <c r="J488" i="30"/>
  <c r="E488" i="30"/>
  <c r="J487" i="30"/>
  <c r="H487" i="30"/>
  <c r="J486" i="30"/>
  <c r="H486" i="30"/>
  <c r="J485" i="30"/>
  <c r="H485" i="30"/>
  <c r="I483" i="30"/>
  <c r="J479" i="30"/>
  <c r="E479" i="30"/>
  <c r="J478" i="30"/>
  <c r="E478" i="30"/>
  <c r="J477" i="30"/>
  <c r="H477" i="30"/>
  <c r="J476" i="30"/>
  <c r="H476" i="30"/>
  <c r="J475" i="30"/>
  <c r="H475" i="30"/>
  <c r="I473" i="30"/>
  <c r="J469" i="30"/>
  <c r="E469" i="30"/>
  <c r="J468" i="30"/>
  <c r="E468" i="30"/>
  <c r="J467" i="30"/>
  <c r="H467" i="30"/>
  <c r="J466" i="30"/>
  <c r="H466" i="30"/>
  <c r="J465" i="30"/>
  <c r="H465" i="30"/>
  <c r="I463" i="30"/>
  <c r="J459" i="30"/>
  <c r="E459" i="30"/>
  <c r="J458" i="30"/>
  <c r="E458" i="30"/>
  <c r="J457" i="30"/>
  <c r="H457" i="30"/>
  <c r="J456" i="30"/>
  <c r="H456" i="30"/>
  <c r="J455" i="30"/>
  <c r="H455" i="30"/>
  <c r="I453" i="30"/>
  <c r="J449" i="30"/>
  <c r="E449" i="30"/>
  <c r="J448" i="30"/>
  <c r="E448" i="30"/>
  <c r="J447" i="30"/>
  <c r="H447" i="30"/>
  <c r="J446" i="30"/>
  <c r="H446" i="30"/>
  <c r="J445" i="30"/>
  <c r="H445" i="30"/>
  <c r="I443" i="30"/>
  <c r="J439" i="30"/>
  <c r="E439" i="30"/>
  <c r="J438" i="30"/>
  <c r="E438" i="30"/>
  <c r="J437" i="30"/>
  <c r="H437" i="30"/>
  <c r="J436" i="30"/>
  <c r="H436" i="30"/>
  <c r="J435" i="30"/>
  <c r="H435" i="30"/>
  <c r="I433" i="30"/>
  <c r="J429" i="30"/>
  <c r="E429" i="30"/>
  <c r="J428" i="30"/>
  <c r="E428" i="30"/>
  <c r="J427" i="30"/>
  <c r="H427" i="30"/>
  <c r="J426" i="30"/>
  <c r="H426" i="30"/>
  <c r="J425" i="30"/>
  <c r="H425" i="30"/>
  <c r="I423" i="30"/>
  <c r="J419" i="30"/>
  <c r="E419" i="30"/>
  <c r="J418" i="30"/>
  <c r="E418" i="30"/>
  <c r="J417" i="30"/>
  <c r="H417" i="30"/>
  <c r="J416" i="30"/>
  <c r="H416" i="30"/>
  <c r="H415" i="30"/>
  <c r="I413" i="30"/>
  <c r="J409" i="30"/>
  <c r="E409" i="30"/>
  <c r="J408" i="30"/>
  <c r="E408" i="30"/>
  <c r="J407" i="30"/>
  <c r="H407" i="30"/>
  <c r="J406" i="30"/>
  <c r="H406" i="30"/>
  <c r="J405" i="30"/>
  <c r="H405" i="30"/>
  <c r="I403" i="30"/>
  <c r="J399" i="30"/>
  <c r="E399" i="30"/>
  <c r="J398" i="30"/>
  <c r="E398" i="30"/>
  <c r="J397" i="30"/>
  <c r="H397" i="30"/>
  <c r="J396" i="30"/>
  <c r="H396" i="30"/>
  <c r="J395" i="30"/>
  <c r="H395" i="30"/>
  <c r="I393" i="30"/>
  <c r="J389" i="30"/>
  <c r="E389" i="30"/>
  <c r="J388" i="30"/>
  <c r="E388" i="30"/>
  <c r="J387" i="30"/>
  <c r="H387" i="30"/>
  <c r="J386" i="30"/>
  <c r="H386" i="30"/>
  <c r="J385" i="30"/>
  <c r="H385" i="30"/>
  <c r="I383" i="30"/>
  <c r="J379" i="30"/>
  <c r="E379" i="30"/>
  <c r="J378" i="30"/>
  <c r="E378" i="30"/>
  <c r="J377" i="30"/>
  <c r="H377" i="30"/>
  <c r="J376" i="30"/>
  <c r="H376" i="30"/>
  <c r="J375" i="30"/>
  <c r="H375" i="30"/>
  <c r="I373" i="30"/>
  <c r="J369" i="30"/>
  <c r="E369" i="30"/>
  <c r="J368" i="30"/>
  <c r="E368" i="30"/>
  <c r="J367" i="30"/>
  <c r="H367" i="30"/>
  <c r="H366" i="30"/>
  <c r="J366" i="30" s="1"/>
  <c r="H365" i="30"/>
  <c r="J365" i="30" s="1"/>
  <c r="I363" i="30"/>
  <c r="J359" i="30"/>
  <c r="E359" i="30"/>
  <c r="J358" i="30"/>
  <c r="E358" i="30"/>
  <c r="H357" i="30"/>
  <c r="J356" i="30"/>
  <c r="H356" i="30"/>
  <c r="H355" i="30"/>
  <c r="J355" i="30" s="1"/>
  <c r="J349" i="30"/>
  <c r="E349" i="30"/>
  <c r="J348" i="30"/>
  <c r="E348" i="30"/>
  <c r="J347" i="30"/>
  <c r="H347" i="30"/>
  <c r="H346" i="30"/>
  <c r="J346" i="30" s="1"/>
  <c r="H345" i="30"/>
  <c r="J345" i="30" s="1"/>
  <c r="I343" i="30"/>
  <c r="J339" i="30"/>
  <c r="E339" i="30"/>
  <c r="J338" i="30"/>
  <c r="E338" i="30"/>
  <c r="J337" i="30"/>
  <c r="H337" i="30"/>
  <c r="J336" i="30"/>
  <c r="H336" i="30"/>
  <c r="J335" i="30"/>
  <c r="H335" i="30"/>
  <c r="I333" i="30"/>
  <c r="J329" i="30"/>
  <c r="E329" i="30"/>
  <c r="J328" i="30"/>
  <c r="E328" i="30"/>
  <c r="H327" i="30"/>
  <c r="J327" i="30" s="1"/>
  <c r="H326" i="30"/>
  <c r="J326" i="30" s="1"/>
  <c r="H325" i="30"/>
  <c r="J325" i="30" s="1"/>
  <c r="I323" i="30"/>
  <c r="J319" i="30"/>
  <c r="E319" i="30"/>
  <c r="J318" i="30"/>
  <c r="E318" i="30"/>
  <c r="H317" i="30"/>
  <c r="J317" i="30" s="1"/>
  <c r="H316" i="30"/>
  <c r="J316" i="30" s="1"/>
  <c r="J315" i="30"/>
  <c r="H315" i="30"/>
  <c r="J309" i="30"/>
  <c r="E309" i="30"/>
  <c r="J308" i="30"/>
  <c r="E308" i="30"/>
  <c r="H307" i="30"/>
  <c r="H306" i="30"/>
  <c r="J306" i="30" s="1"/>
  <c r="H305" i="30"/>
  <c r="J305" i="30" s="1"/>
  <c r="J299" i="30"/>
  <c r="E299" i="30"/>
  <c r="J298" i="30"/>
  <c r="E298" i="30"/>
  <c r="J297" i="30"/>
  <c r="H297" i="30"/>
  <c r="J296" i="30"/>
  <c r="H296" i="30"/>
  <c r="J295" i="30"/>
  <c r="H295" i="30"/>
  <c r="I293" i="30"/>
  <c r="J289" i="30"/>
  <c r="E289" i="30"/>
  <c r="J288" i="30"/>
  <c r="E288" i="30"/>
  <c r="H287" i="30"/>
  <c r="H286" i="30"/>
  <c r="J286" i="30" s="1"/>
  <c r="H285" i="30"/>
  <c r="J285" i="30" s="1"/>
  <c r="J279" i="30"/>
  <c r="E279" i="30"/>
  <c r="J278" i="30"/>
  <c r="E278" i="30"/>
  <c r="H277" i="30"/>
  <c r="H276" i="30"/>
  <c r="H275" i="30"/>
  <c r="J269" i="30"/>
  <c r="E269" i="30"/>
  <c r="J268" i="30"/>
  <c r="E268" i="30"/>
  <c r="J267" i="30"/>
  <c r="H267" i="30"/>
  <c r="J266" i="30"/>
  <c r="H266" i="30"/>
  <c r="J265" i="30"/>
  <c r="H265" i="30"/>
  <c r="I263" i="30"/>
  <c r="J259" i="30"/>
  <c r="E259" i="30"/>
  <c r="J258" i="30"/>
  <c r="E258" i="30"/>
  <c r="J257" i="30"/>
  <c r="H257" i="30"/>
  <c r="H256" i="30"/>
  <c r="J256" i="30" s="1"/>
  <c r="H255" i="30"/>
  <c r="J255" i="30" s="1"/>
  <c r="I253" i="30"/>
  <c r="J249" i="30"/>
  <c r="E249" i="30"/>
  <c r="J248" i="30"/>
  <c r="E248" i="30"/>
  <c r="H247" i="30"/>
  <c r="J247" i="30" s="1"/>
  <c r="H246" i="30"/>
  <c r="J246" i="30" s="1"/>
  <c r="H245" i="30"/>
  <c r="J245" i="30" s="1"/>
  <c r="I243" i="30"/>
  <c r="J239" i="30"/>
  <c r="E239" i="30"/>
  <c r="J238" i="30"/>
  <c r="E238" i="30"/>
  <c r="H237" i="30"/>
  <c r="J237" i="30" s="1"/>
  <c r="H236" i="30"/>
  <c r="J236" i="30" s="1"/>
  <c r="H235" i="30"/>
  <c r="J235" i="30" s="1"/>
  <c r="I233" i="30"/>
  <c r="J229" i="30"/>
  <c r="E229" i="30"/>
  <c r="J228" i="30"/>
  <c r="E228" i="30"/>
  <c r="J227" i="30"/>
  <c r="H227" i="30"/>
  <c r="J226" i="30"/>
  <c r="H226" i="30"/>
  <c r="J225" i="30"/>
  <c r="H225" i="30"/>
  <c r="J219" i="30"/>
  <c r="E219" i="30"/>
  <c r="J218" i="30"/>
  <c r="E218" i="30"/>
  <c r="H217" i="30"/>
  <c r="J217" i="30" s="1"/>
  <c r="H216" i="30"/>
  <c r="J216" i="30" s="1"/>
  <c r="H215" i="30"/>
  <c r="J215" i="30" s="1"/>
  <c r="I213" i="30"/>
  <c r="J209" i="30"/>
  <c r="E209" i="30"/>
  <c r="J208" i="30"/>
  <c r="E208" i="30"/>
  <c r="H207" i="30"/>
  <c r="H206" i="30"/>
  <c r="J206" i="30" s="1"/>
  <c r="J205" i="30"/>
  <c r="H205" i="30"/>
  <c r="J199" i="30"/>
  <c r="E199" i="30"/>
  <c r="J198" i="30"/>
  <c r="E198" i="30"/>
  <c r="J197" i="30"/>
  <c r="H197" i="30"/>
  <c r="J196" i="30"/>
  <c r="H196" i="30"/>
  <c r="J195" i="30"/>
  <c r="H195" i="30"/>
  <c r="I193" i="30"/>
  <c r="J189" i="30"/>
  <c r="E189" i="30"/>
  <c r="J188" i="30"/>
  <c r="E188" i="30"/>
  <c r="J187" i="30"/>
  <c r="H187" i="30"/>
  <c r="J186" i="30"/>
  <c r="H186" i="30"/>
  <c r="J185" i="30"/>
  <c r="H185" i="30"/>
  <c r="I183" i="30"/>
  <c r="J179" i="30"/>
  <c r="E179" i="30"/>
  <c r="J178" i="30"/>
  <c r="E178" i="30"/>
  <c r="H177" i="30"/>
  <c r="J177" i="30" s="1"/>
  <c r="H176" i="30"/>
  <c r="J176" i="30" s="1"/>
  <c r="H175" i="30"/>
  <c r="J175" i="30" s="1"/>
  <c r="I173" i="30"/>
  <c r="J169" i="30"/>
  <c r="E169" i="30"/>
  <c r="J168" i="30"/>
  <c r="E168" i="30"/>
  <c r="J167" i="30"/>
  <c r="H167" i="30"/>
  <c r="J166" i="30"/>
  <c r="H166" i="30"/>
  <c r="J165" i="30"/>
  <c r="H165" i="30"/>
  <c r="I163" i="30"/>
  <c r="J159" i="30"/>
  <c r="E159" i="30"/>
  <c r="J158" i="30"/>
  <c r="E158" i="30"/>
  <c r="J157" i="30"/>
  <c r="H157" i="30"/>
  <c r="J156" i="30"/>
  <c r="H156" i="30"/>
  <c r="H155" i="30"/>
  <c r="J155" i="30" s="1"/>
  <c r="I153" i="30"/>
  <c r="J149" i="30"/>
  <c r="E149" i="30"/>
  <c r="J148" i="30"/>
  <c r="E148" i="30"/>
  <c r="J147" i="30"/>
  <c r="H147" i="30"/>
  <c r="J146" i="30"/>
  <c r="H146" i="30"/>
  <c r="H145" i="30"/>
  <c r="J145" i="30" s="1"/>
  <c r="I143" i="30"/>
  <c r="J139" i="30"/>
  <c r="E139" i="30"/>
  <c r="J138" i="30"/>
  <c r="E138" i="30"/>
  <c r="J137" i="30"/>
  <c r="H137" i="30"/>
  <c r="J136" i="30"/>
  <c r="H136" i="30"/>
  <c r="H135" i="30"/>
  <c r="J135" i="30" s="1"/>
  <c r="J129" i="30"/>
  <c r="E129" i="30"/>
  <c r="J128" i="30"/>
  <c r="E128" i="30"/>
  <c r="J127" i="30"/>
  <c r="H127" i="30"/>
  <c r="J126" i="30"/>
  <c r="H126" i="30"/>
  <c r="J125" i="30"/>
  <c r="H125" i="30"/>
  <c r="I123" i="30"/>
  <c r="J119" i="30"/>
  <c r="E119" i="30"/>
  <c r="J118" i="30"/>
  <c r="E118" i="30"/>
  <c r="J117" i="30"/>
  <c r="H117" i="30"/>
  <c r="J116" i="30"/>
  <c r="H116" i="30"/>
  <c r="J115" i="30"/>
  <c r="H115" i="30"/>
  <c r="I113" i="30"/>
  <c r="J109" i="30"/>
  <c r="E109" i="30"/>
  <c r="J108" i="30"/>
  <c r="E108" i="30"/>
  <c r="J107" i="30"/>
  <c r="H107" i="30"/>
  <c r="J106" i="30"/>
  <c r="H106" i="30"/>
  <c r="J105" i="30"/>
  <c r="H105" i="30"/>
  <c r="I103" i="30"/>
  <c r="J99" i="30"/>
  <c r="E99" i="30"/>
  <c r="J98" i="30"/>
  <c r="E98" i="30"/>
  <c r="J97" i="30"/>
  <c r="H97" i="30"/>
  <c r="J96" i="30"/>
  <c r="H96" i="30"/>
  <c r="J95" i="30"/>
  <c r="H95" i="30"/>
  <c r="I93" i="30"/>
  <c r="J89" i="30"/>
  <c r="E89" i="30"/>
  <c r="J88" i="30"/>
  <c r="E88" i="30"/>
  <c r="J87" i="30"/>
  <c r="H87" i="30"/>
  <c r="J86" i="30"/>
  <c r="H86" i="30"/>
  <c r="J85" i="30"/>
  <c r="H85" i="30"/>
  <c r="I83" i="30"/>
  <c r="J79" i="30"/>
  <c r="E79" i="30"/>
  <c r="J78" i="30"/>
  <c r="E78" i="30"/>
  <c r="J77" i="30"/>
  <c r="H77" i="30"/>
  <c r="J76" i="30"/>
  <c r="H76" i="30"/>
  <c r="J75" i="30"/>
  <c r="H75" i="30"/>
  <c r="I73" i="30"/>
  <c r="J69" i="30"/>
  <c r="E69" i="30"/>
  <c r="J68" i="30"/>
  <c r="E68" i="30"/>
  <c r="J67" i="30"/>
  <c r="H67" i="30"/>
  <c r="J66" i="30"/>
  <c r="H66" i="30"/>
  <c r="J65" i="30"/>
  <c r="H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I43" i="30" l="1"/>
  <c r="J46" i="30"/>
  <c r="J43" i="30" s="1" a="1"/>
  <c r="J43" i="30" s="1"/>
  <c r="J277" i="30"/>
  <c r="J207" i="30"/>
  <c r="J203" i="30" s="1" a="1"/>
  <c r="J203" i="30" s="1"/>
  <c r="J276" i="30"/>
  <c r="J357" i="30"/>
  <c r="J353" i="30" s="1" a="1"/>
  <c r="J353" i="30" s="1"/>
  <c r="I313" i="30"/>
  <c r="J307" i="30"/>
  <c r="J303" i="30" s="1" a="1"/>
  <c r="J303" i="30" s="1"/>
  <c r="J287" i="30"/>
  <c r="J283" i="30" s="1" a="1"/>
  <c r="J283" i="30" s="1"/>
  <c r="I273" i="30"/>
  <c r="J753" i="30" a="1"/>
  <c r="J753" i="30" s="1"/>
  <c r="J633" i="30" a="1"/>
  <c r="J633" i="30" s="1"/>
  <c r="J673" i="30" a="1"/>
  <c r="J673" i="30" s="1"/>
  <c r="J33" i="30" a="1"/>
  <c r="J33" i="30" s="1"/>
  <c r="J263" i="30" a="1"/>
  <c r="J263" i="30" s="1"/>
  <c r="J583" i="30" a="1"/>
  <c r="J583" i="30" s="1"/>
  <c r="J703" i="30" a="1"/>
  <c r="J703" i="30" s="1"/>
  <c r="J743" i="30" a="1"/>
  <c r="J743" i="30" s="1"/>
  <c r="J333" i="30" a="1"/>
  <c r="J333" i="30" s="1"/>
  <c r="J793" i="30" a="1"/>
  <c r="J793" i="30" s="1"/>
  <c r="J823" i="30" a="1"/>
  <c r="J823" i="30" s="1"/>
  <c r="J383" i="30" a="1"/>
  <c r="J383" i="30" s="1"/>
  <c r="J463" i="30" a="1"/>
  <c r="J463" i="30" s="1"/>
  <c r="J623" i="30" a="1"/>
  <c r="J623" i="30" s="1"/>
  <c r="J573" i="30" a="1"/>
  <c r="J573" i="30" s="1"/>
  <c r="J143" i="30" a="1"/>
  <c r="J143" i="30" s="1"/>
  <c r="J223" i="30" a="1"/>
  <c r="J223" i="30" s="1"/>
  <c r="J83" i="30" a="1"/>
  <c r="J83" i="30" s="1"/>
  <c r="J133" i="30" a="1"/>
  <c r="J133" i="30" s="1"/>
  <c r="J413" i="30" a="1"/>
  <c r="J413" i="30" s="1"/>
  <c r="J763" i="30" a="1"/>
  <c r="J763" i="30" s="1"/>
  <c r="J713" i="30" a="1"/>
  <c r="J713" i="30" s="1"/>
  <c r="J213" i="30" a="1"/>
  <c r="J213" i="30" s="1"/>
  <c r="J93" i="30" a="1"/>
  <c r="J93" i="30" s="1"/>
  <c r="J103" i="30" a="1"/>
  <c r="J103" i="30" s="1"/>
  <c r="J503" i="30" a="1"/>
  <c r="J503" i="30" s="1"/>
  <c r="J563" i="30" a="1"/>
  <c r="J563" i="30" s="1"/>
  <c r="J23" i="30" a="1"/>
  <c r="J23" i="30" s="1"/>
  <c r="J493" i="30" a="1"/>
  <c r="J493" i="30" s="1"/>
  <c r="J153" i="30" a="1"/>
  <c r="J153" i="30" s="1"/>
  <c r="J173" i="30" a="1"/>
  <c r="J173" i="30" s="1"/>
  <c r="J233" i="30" a="1"/>
  <c r="J233" i="30" s="1"/>
  <c r="J363" i="30" a="1"/>
  <c r="J363" i="30" s="1"/>
  <c r="J533" i="30" a="1"/>
  <c r="J533" i="30" s="1"/>
  <c r="J693" i="30" a="1"/>
  <c r="J693" i="30" s="1"/>
  <c r="J313" i="30" a="1"/>
  <c r="J313" i="30" s="1"/>
  <c r="J373" i="30" a="1"/>
  <c r="J373" i="30" s="1"/>
  <c r="J443" i="30" a="1"/>
  <c r="J443" i="30" s="1"/>
  <c r="J593" i="30" a="1"/>
  <c r="J593" i="30" s="1"/>
  <c r="J643" i="30" a="1"/>
  <c r="J643" i="30" s="1"/>
  <c r="J663" i="30" a="1"/>
  <c r="J663" i="30" s="1"/>
  <c r="J783" i="30" a="1"/>
  <c r="J783" i="30" s="1"/>
  <c r="J393" i="30" a="1"/>
  <c r="J393" i="30" s="1"/>
  <c r="J723" i="30" a="1"/>
  <c r="J723" i="30" s="1"/>
  <c r="J803" i="30" a="1"/>
  <c r="J803" i="30" s="1"/>
  <c r="J243" i="30" a="1"/>
  <c r="J243" i="30" s="1"/>
  <c r="J543" i="30" a="1"/>
  <c r="J543" i="30" s="1"/>
  <c r="J193" i="30" a="1"/>
  <c r="J193" i="30" s="1"/>
  <c r="J253" i="30" a="1"/>
  <c r="J253" i="30" s="1"/>
  <c r="J323" i="30" a="1"/>
  <c r="J323" i="30" s="1"/>
  <c r="J343" i="30" a="1"/>
  <c r="J343" i="30" s="1"/>
  <c r="J453" i="30" a="1"/>
  <c r="J453" i="30" s="1"/>
  <c r="J513" i="30" a="1"/>
  <c r="J513" i="30" s="1"/>
  <c r="J553" i="30" a="1"/>
  <c r="J553" i="30" s="1"/>
  <c r="J603" i="30" a="1"/>
  <c r="J603" i="30" s="1"/>
  <c r="J773" i="30" a="1"/>
  <c r="J773" i="30" s="1"/>
  <c r="J63" i="30" a="1"/>
  <c r="J63" i="30" s="1"/>
  <c r="J163" i="30" a="1"/>
  <c r="J163" i="30" s="1"/>
  <c r="J473" i="30" a="1"/>
  <c r="J473" i="30" s="1"/>
  <c r="J293" i="30" a="1"/>
  <c r="J293" i="30" s="1"/>
  <c r="J403" i="30" a="1"/>
  <c r="J403" i="30" s="1"/>
  <c r="J423" i="30" a="1"/>
  <c r="J423" i="30" s="1"/>
  <c r="J613" i="30" a="1"/>
  <c r="J613" i="30" s="1"/>
  <c r="J683" i="30" a="1"/>
  <c r="J683" i="30" s="1"/>
  <c r="J113" i="30" a="1"/>
  <c r="J113" i="30" s="1"/>
  <c r="J183" i="30" a="1"/>
  <c r="J183" i="30" s="1"/>
  <c r="J523" i="30" a="1"/>
  <c r="J523" i="30" s="1"/>
  <c r="J733" i="30" a="1"/>
  <c r="J733" i="30" s="1"/>
  <c r="J13" i="30" a="1"/>
  <c r="J13" i="30" s="1"/>
  <c r="J53" i="30" a="1"/>
  <c r="J53" i="30" s="1"/>
  <c r="J73" i="30" a="1"/>
  <c r="J73" i="30" s="1"/>
  <c r="J123" i="30" a="1"/>
  <c r="J123" i="30" s="1"/>
  <c r="J433" i="30" a="1"/>
  <c r="J433" i="30" s="1"/>
  <c r="J483" i="30" a="1"/>
  <c r="J483" i="30" s="1"/>
  <c r="J653" i="30" a="1"/>
  <c r="J653" i="30" s="1"/>
  <c r="J813" i="30" a="1"/>
  <c r="J813" i="30" s="1"/>
  <c r="J273" i="30" l="1" a="1"/>
  <c r="J273" i="30" s="1"/>
</calcChain>
</file>

<file path=xl/sharedStrings.xml><?xml version="1.0" encoding="utf-8"?>
<sst xmlns="http://schemas.openxmlformats.org/spreadsheetml/2006/main" count="1345" uniqueCount="47">
  <si>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</si>
  <si>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</si>
  <si>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</si>
  <si>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</si>
  <si>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</si>
  <si>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</si>
  <si>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</si>
  <si>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</si>
  <si>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</si>
  <si>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</si>
  <si>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</si>
  <si>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</si>
  <si>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</si>
  <si>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</si>
  <si>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</si>
  <si>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</si>
  <si>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</si>
  <si>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</si>
  <si>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</si>
  <si>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</si>
  <si>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>PRÓPRIO</t>
  </si>
  <si>
    <t>COT-001-SESAB</t>
  </si>
  <si>
    <t>COT-002-SESAB</t>
  </si>
  <si>
    <t>COT-003-SESAB</t>
  </si>
  <si>
    <t xml:space="preserve"> CT.00001173 </t>
  </si>
  <si>
    <t>TOTEM DE CAIXARIA DE CHAPA DE ALUMÍNIO COMPOSTO NA COR MARROM, DIM.: (80X220CM), FIXADA SOBRE ESTRUTURA DE METALON, INCLUINDO TEXTOS E SIMBOLOS EM ADESIVO VINÍLICO AUTOCOLANTE NA COR BRANCA</t>
  </si>
  <si>
    <t>MAPA DE COTAÇÕES - UNIDADE BÁSICA DE SAÚDE INDÍGENA (UBSI) TIPO 01 E TIPO 02</t>
  </si>
  <si>
    <t>PROART COMUNICAÇÃO VISUAL</t>
  </si>
  <si>
    <t>07.079.326/0001-03</t>
  </si>
  <si>
    <t>PROJETO SERVICE</t>
  </si>
  <si>
    <t>45.303.673/0001-59</t>
  </si>
  <si>
    <t>PLACASERV</t>
  </si>
  <si>
    <t>57.672.436/0001-44</t>
  </si>
  <si>
    <t xml:space="preserve"> 00044398 </t>
  </si>
  <si>
    <t>CAIXA EM CONCRETO PRE-MOLDADO PARA ABRIGO DE HIDROMETRO, 400 X 650 X 810 MM</t>
  </si>
  <si>
    <t>BASE REFERENCIAL (ORSE)</t>
  </si>
  <si>
    <t>5205</t>
  </si>
  <si>
    <t>COT-004-SESAB</t>
  </si>
  <si>
    <t>COT-005-SESAB</t>
  </si>
  <si>
    <t>MARTELO ROMPEDOR HIDRAULICO ACOPLAVEL PARA RETROESCAVADEIRAS / ESCAVADEIRAS, *1500 A 1700* KG</t>
  </si>
  <si>
    <t xml:space="preserve"> 00044386 </t>
  </si>
  <si>
    <t>CURVA 180 GRAUS, DE PVC RIGIDO ROSCAVEL, DE 3", PARA ELETRODUTO</t>
  </si>
  <si>
    <t xml:space="preserve"> CT.00000695 </t>
  </si>
  <si>
    <t>SOFTBRASIL</t>
  </si>
  <si>
    <t>42.692.936/0001-70</t>
  </si>
  <si>
    <t>OBRAMAX</t>
  </si>
  <si>
    <t>23.476.033/0001-08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</si>
</sst>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99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32"/>
  <sheetViews>
    <sheetView showGridLines="0" tabSelected="1" view="pageBreakPreview" zoomScale="110" zoomScaleNormal="110" zoomScaleSheetLayoutView="110" workbookViewId="0">
      <selection activeCell="D14" sqref="D14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7" t="s">
        <v>8</v>
      </c>
      <c r="J7" s="98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4" t="s">
        <v>26</v>
      </c>
      <c r="C9" s="95"/>
      <c r="D9" s="95"/>
      <c r="E9" s="95"/>
      <c r="F9" s="95"/>
      <c r="G9" s="95"/>
      <c r="H9" s="95"/>
      <c r="I9" s="95"/>
      <c r="J9" s="96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76.5" x14ac:dyDescent="0.2">
      <c r="A13" s="54"/>
      <c r="B13" s="63" t="s">
        <v>20</v>
      </c>
      <c r="C13" s="56" t="s">
        <v>24</v>
      </c>
      <c r="D13" s="57" t="s">
        <v>25</v>
      </c>
      <c r="E13" s="58" t="s">
        <v>14</v>
      </c>
      <c r="F13" s="88" t="s">
        <v>5</v>
      </c>
      <c r="G13" s="59" t="s">
        <v>15</v>
      </c>
      <c r="H13" s="60"/>
      <c r="I13" s="61">
        <f>MEDIAN(G15:G19)</f>
        <v>4590</v>
      </c>
      <c r="J13" s="53">
        <f t="array" ref="J13">MEDIAN(IF(J15:J19&lt;&gt;0,J15:J19))</f>
        <v>4625.4774603278802</v>
      </c>
    </row>
    <row r="14" spans="1:10" x14ac:dyDescent="0.2">
      <c r="B14" s="40"/>
      <c r="C14" s="15" t="s">
        <v>3</v>
      </c>
      <c r="D14" s="15" t="s">
        <v>1</v>
      </c>
      <c r="E14" s="16"/>
      <c r="F14" s="89"/>
      <c r="G14" s="17"/>
      <c r="H14" s="18"/>
      <c r="I14" s="17" t="s">
        <v>16</v>
      </c>
      <c r="J14" s="49" t="s">
        <v>17</v>
      </c>
    </row>
    <row r="15" spans="1:10" x14ac:dyDescent="0.2">
      <c r="B15" s="40"/>
      <c r="C15" s="19" t="s">
        <v>21</v>
      </c>
      <c r="D15" s="20" t="s">
        <v>27</v>
      </c>
      <c r="E15" s="16" t="s">
        <v>28</v>
      </c>
      <c r="F15" s="89"/>
      <c r="G15" s="21">
        <v>2490</v>
      </c>
      <c r="H15" s="43">
        <v>1218.74</v>
      </c>
      <c r="I15" s="23"/>
      <c r="J15" s="50">
        <f>IF($J$5-I15&lt;180,G15,IF(G15="",G15,IF(H15="","FALTA INCC",IF($J$6="","FALTA INCC PLANILHA",(G15/H15)*$J$6))))</f>
        <v>2509.2459425308107</v>
      </c>
    </row>
    <row r="16" spans="1:10" x14ac:dyDescent="0.2">
      <c r="B16" s="40"/>
      <c r="C16" s="19" t="s">
        <v>22</v>
      </c>
      <c r="D16" s="20" t="s">
        <v>29</v>
      </c>
      <c r="E16" s="16" t="s">
        <v>30</v>
      </c>
      <c r="F16" s="89"/>
      <c r="G16" s="21">
        <v>9360</v>
      </c>
      <c r="H16" s="43">
        <v>1218.74</v>
      </c>
      <c r="I16" s="23"/>
      <c r="J16" s="50">
        <f>IF($J$5-I16&lt;180,G16,IF(G16="",G16,IF(H16="","FALTA INCC",IF($J$6="","FALTA INCC PLANILHA",(G16/H16)*$J$6))))</f>
        <v>9432.3461936097938</v>
      </c>
    </row>
    <row r="17" spans="1:10" x14ac:dyDescent="0.2">
      <c r="B17" s="40"/>
      <c r="C17" s="19" t="s">
        <v>23</v>
      </c>
      <c r="D17" s="35" t="s">
        <v>31</v>
      </c>
      <c r="E17" s="16" t="s">
        <v>32</v>
      </c>
      <c r="F17" s="89"/>
      <c r="G17" s="21">
        <v>4590</v>
      </c>
      <c r="H17" s="43">
        <v>1218.74</v>
      </c>
      <c r="I17" s="23"/>
      <c r="J17" s="50">
        <f>IF($J$5-I17&lt;180,G17,IF(G17="",G17,IF(H17="","FALTA INCC",IF($J$6="","FALTA INCC PLANILHA",(G17/H17)*$J$6))))</f>
        <v>4625.4774603278802</v>
      </c>
    </row>
    <row r="18" spans="1:10" x14ac:dyDescent="0.2">
      <c r="B18" s="40"/>
      <c r="C18" s="19"/>
      <c r="D18" s="20"/>
      <c r="E18" s="16" t="str">
        <f>IF(D18="","",VLOOKUP(D18,#REF!,2,FALSE))</f>
        <v/>
      </c>
      <c r="F18" s="89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40"/>
      <c r="C19" s="19"/>
      <c r="D19" s="20"/>
      <c r="E19" s="16" t="str">
        <f>IF(D19="","",VLOOKUP(D19,#REF!,2,FALSE))</f>
        <v/>
      </c>
      <c r="F19" s="90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41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44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25.5" x14ac:dyDescent="0.2">
      <c r="A23" s="54"/>
      <c r="B23" s="63" t="s">
        <v>19</v>
      </c>
      <c r="C23" s="56" t="s">
        <v>33</v>
      </c>
      <c r="D23" s="57" t="s">
        <v>34</v>
      </c>
      <c r="E23" s="58" t="s">
        <v>14</v>
      </c>
      <c r="F23" s="88"/>
      <c r="G23" s="59" t="s">
        <v>15</v>
      </c>
      <c r="H23" s="60"/>
      <c r="I23" s="61">
        <f>MEDIAN(G25:G29)</f>
        <v>120.2</v>
      </c>
      <c r="J23" s="53">
        <f t="array" ref="J23">MEDIAN(IF(J25:J29&lt;&gt;0,J25:J29))</f>
        <v>120.2</v>
      </c>
    </row>
    <row r="24" spans="1:10" x14ac:dyDescent="0.2">
      <c r="B24" s="40"/>
      <c r="C24" s="15" t="s">
        <v>3</v>
      </c>
      <c r="D24" s="15" t="s">
        <v>1</v>
      </c>
      <c r="E24" s="16"/>
      <c r="F24" s="89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36</v>
      </c>
      <c r="D25" s="20" t="s">
        <v>35</v>
      </c>
      <c r="E25" s="16"/>
      <c r="F25" s="89"/>
      <c r="G25" s="21">
        <v>120.2</v>
      </c>
      <c r="H25" s="43"/>
      <c r="I25" s="23">
        <v>45962</v>
      </c>
      <c r="J25" s="50">
        <f>IF($J$5-I25&lt;180,G25,IF(G25="",G25,IF(H25="","FALTA INCC",IF($J$6="","FALTA INCC PLANILHA",(G25/H25)*$J$6))))</f>
        <v>120.2</v>
      </c>
    </row>
    <row r="26" spans="1:10" x14ac:dyDescent="0.2">
      <c r="B26" s="40"/>
      <c r="C26" s="19"/>
      <c r="D26" s="20"/>
      <c r="E26" s="16"/>
      <c r="F26" s="89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20"/>
      <c r="E27" s="16"/>
      <c r="F27" s="89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89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0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45"/>
      <c r="E30" s="38"/>
      <c r="F30" s="38"/>
      <c r="G30" s="38"/>
      <c r="H30" s="39"/>
      <c r="I30" s="39"/>
      <c r="J30" s="51"/>
    </row>
    <row r="31" spans="1:10" ht="13.5" thickBot="1" x14ac:dyDescent="0.25">
      <c r="B31" s="31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38.25" x14ac:dyDescent="0.2">
      <c r="A33" s="54"/>
      <c r="B33" s="63" t="s">
        <v>19</v>
      </c>
      <c r="C33" s="56" t="s">
        <v>40</v>
      </c>
      <c r="D33" s="57" t="s">
        <v>39</v>
      </c>
      <c r="E33" s="58" t="s">
        <v>14</v>
      </c>
      <c r="F33" s="88"/>
      <c r="G33" s="59" t="s">
        <v>15</v>
      </c>
      <c r="H33" s="60"/>
      <c r="I33" s="61">
        <f>MEDIAN(G35:G39)</f>
        <v>19000</v>
      </c>
      <c r="J33" s="53">
        <f t="array" ref="J33">MEDIAN(IF(J35:J39&lt;&gt;0,J35:J39))</f>
        <v>19146.856589592531</v>
      </c>
    </row>
    <row r="34" spans="1:10" x14ac:dyDescent="0.2">
      <c r="B34" s="40"/>
      <c r="C34" s="15" t="s">
        <v>3</v>
      </c>
      <c r="D34" s="15" t="s">
        <v>1</v>
      </c>
      <c r="E34" s="16"/>
      <c r="F34" s="89"/>
      <c r="G34" s="17"/>
      <c r="H34" s="18"/>
      <c r="I34" s="17" t="s">
        <v>16</v>
      </c>
      <c r="J34" s="49" t="s">
        <v>17</v>
      </c>
    </row>
    <row r="35" spans="1:10" x14ac:dyDescent="0.2">
      <c r="B35" s="40"/>
      <c r="C35" s="19" t="s">
        <v>37</v>
      </c>
      <c r="D35" s="20" t="s">
        <v>43</v>
      </c>
      <c r="E35" s="16" t="s">
        <v>44</v>
      </c>
      <c r="F35" s="89"/>
      <c r="G35" s="21">
        <v>19000</v>
      </c>
      <c r="H35" s="43">
        <v>1218.74</v>
      </c>
      <c r="I35" s="23"/>
      <c r="J35" s="50">
        <f>IF($J$5-I35&lt;180,G35,IF(G35="",G35,IF(H35="","FALTA INCC",IF($J$6="","FALTA INCC PLANILHA",(G35/H35)*$J$6))))</f>
        <v>19146.856589592531</v>
      </c>
    </row>
    <row r="36" spans="1:10" x14ac:dyDescent="0.2">
      <c r="B36" s="40"/>
      <c r="C36" s="19"/>
      <c r="D36" s="20"/>
      <c r="E36" s="16"/>
      <c r="F36" s="89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40"/>
      <c r="C37" s="19"/>
      <c r="D37" s="35"/>
      <c r="E37" s="16"/>
      <c r="F37" s="89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40"/>
      <c r="C38" s="19"/>
      <c r="D38" s="20"/>
      <c r="E38" s="16" t="str">
        <f>IF(D38="","",VLOOKUP(D38,#REF!,2,FALSE))</f>
        <v/>
      </c>
      <c r="F38" s="89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40"/>
      <c r="C39" s="19"/>
      <c r="D39" s="20"/>
      <c r="E39" s="16" t="str">
        <f>IF(D39="","",VLOOKUP(D39,#REF!,2,FALSE))</f>
        <v/>
      </c>
      <c r="F39" s="90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41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44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20</v>
      </c>
      <c r="C43" s="56" t="s">
        <v>42</v>
      </c>
      <c r="D43" s="57" t="s">
        <v>41</v>
      </c>
      <c r="E43" s="58" t="s">
        <v>14</v>
      </c>
      <c r="F43" s="88"/>
      <c r="G43" s="59" t="s">
        <v>15</v>
      </c>
      <c r="H43" s="60"/>
      <c r="I43" s="61">
        <f>MEDIAN(G45:G49)</f>
        <v>38.79</v>
      </c>
      <c r="J43" s="53">
        <f t="array" ref="J43">MEDIAN(IF(J45:J49&lt;&gt;0,J45:J49))</f>
        <v>39.089819321594433</v>
      </c>
    </row>
    <row r="44" spans="1:10" x14ac:dyDescent="0.2">
      <c r="B44" s="36"/>
      <c r="C44" s="15" t="s">
        <v>3</v>
      </c>
      <c r="D44" s="15" t="s">
        <v>1</v>
      </c>
      <c r="E44" s="16"/>
      <c r="F44" s="89"/>
      <c r="G44" s="17"/>
      <c r="H44" s="18"/>
      <c r="I44" s="17" t="s">
        <v>16</v>
      </c>
      <c r="J44" s="49" t="s">
        <v>17</v>
      </c>
    </row>
    <row r="45" spans="1:10" x14ac:dyDescent="0.2">
      <c r="B45" s="36"/>
      <c r="C45" s="19" t="s">
        <v>38</v>
      </c>
      <c r="D45" s="20" t="s">
        <v>45</v>
      </c>
      <c r="E45" s="16" t="s">
        <v>46</v>
      </c>
      <c r="F45" s="89"/>
      <c r="G45" s="21">
        <v>38.79</v>
      </c>
      <c r="H45" s="43">
        <v>1218.74</v>
      </c>
      <c r="I45" s="23"/>
      <c r="J45" s="50">
        <f>IF($J$5-I45&lt;180,G45,IF(G45="",G45,IF(H45="","FALTA INCC",IF($J$6="","FALTA INCC PLANILHA",(G45/H45)*$J$6))))</f>
        <v>39.089819321594433</v>
      </c>
    </row>
    <row r="46" spans="1:10" x14ac:dyDescent="0.2">
      <c r="B46" s="36"/>
      <c r="C46" s="19"/>
      <c r="D46" s="20"/>
      <c r="E46" s="16"/>
      <c r="F46" s="89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36"/>
      <c r="C47" s="19"/>
      <c r="D47" s="20"/>
      <c r="E47" s="16"/>
      <c r="F47" s="89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36"/>
      <c r="C48" s="19"/>
      <c r="D48" s="20"/>
      <c r="E48" s="16" t="str">
        <f>IF(D48="","",VLOOKUP(D48,#REF!,2,FALSE))</f>
        <v/>
      </c>
      <c r="F48" s="89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36"/>
      <c r="C49" s="19"/>
      <c r="D49" s="20"/>
      <c r="E49" s="16" t="str">
        <f>IF(D49="","",VLOOKUP(D49,#REF!,2,FALSE))</f>
        <v/>
      </c>
      <c r="F49" s="90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37"/>
      <c r="C50" s="24" t="s">
        <v>18</v>
      </c>
      <c r="D50" s="38"/>
      <c r="E50" s="38"/>
      <c r="F50" s="38"/>
      <c r="G50" s="38"/>
      <c r="H50" s="39"/>
      <c r="I50" s="39"/>
      <c r="J50" s="51"/>
    </row>
    <row r="51" spans="1:10" x14ac:dyDescent="0.2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hidden="1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idden="1" x14ac:dyDescent="0.2">
      <c r="A53" s="54"/>
      <c r="B53" s="63"/>
      <c r="C53" s="56"/>
      <c r="D53" s="57"/>
      <c r="E53" s="58" t="s">
        <v>14</v>
      </c>
      <c r="F53" s="88"/>
      <c r="G53" s="59" t="s">
        <v>15</v>
      </c>
      <c r="H53" s="60"/>
      <c r="I53" s="61" t="e">
        <f>MEDIAN(G55:G59)</f>
        <v>#NUM!</v>
      </c>
      <c r="J53" s="53" t="e">
        <f t="array" ref="J53">MEDIAN(IF(J55:J59&lt;&gt;0,J55:J59))</f>
        <v>#NUM!</v>
      </c>
    </row>
    <row r="54" spans="1:10" hidden="1" x14ac:dyDescent="0.2">
      <c r="B54" s="40"/>
      <c r="C54" s="15" t="s">
        <v>3</v>
      </c>
      <c r="D54" s="15" t="s">
        <v>1</v>
      </c>
      <c r="E54" s="16"/>
      <c r="F54" s="89"/>
      <c r="G54" s="17"/>
      <c r="H54" s="18"/>
      <c r="I54" s="17" t="s">
        <v>16</v>
      </c>
      <c r="J54" s="49" t="s">
        <v>17</v>
      </c>
    </row>
    <row r="55" spans="1:10" hidden="1" x14ac:dyDescent="0.2">
      <c r="B55" s="40"/>
      <c r="C55" s="19"/>
      <c r="D55" s="20"/>
      <c r="E55" s="16"/>
      <c r="F55" s="89"/>
      <c r="G55" s="21"/>
      <c r="H55" s="43"/>
      <c r="I55" s="23">
        <v>45944</v>
      </c>
      <c r="J55" s="50">
        <f>IF($J$5-I55&lt;180,G55,IF(G55="",G55,IF(H55="","FALTA INCC",IF($J$6="","FALTA INCC PLANILHA",(G55/H55)*$J$6))))</f>
        <v>0</v>
      </c>
    </row>
    <row r="56" spans="1:10" hidden="1" x14ac:dyDescent="0.2">
      <c r="B56" s="40"/>
      <c r="C56" s="19"/>
      <c r="D56" s="20"/>
      <c r="E56" s="16"/>
      <c r="F56" s="89"/>
      <c r="G56" s="21"/>
      <c r="H56" s="43"/>
      <c r="I56" s="23">
        <v>45945</v>
      </c>
      <c r="J56" s="50">
        <f>IF($J$5-I56&lt;180,G56,IF(G56="",G56,IF(H56="","FALTA INCC",IF($J$6="","FALTA INCC PLANILHA",(G56/H56)*$J$6))))</f>
        <v>0</v>
      </c>
    </row>
    <row r="57" spans="1:10" hidden="1" x14ac:dyDescent="0.2">
      <c r="B57" s="40"/>
      <c r="C57" s="19"/>
      <c r="D57" s="20"/>
      <c r="E57" s="16"/>
      <c r="F57" s="89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hidden="1" x14ac:dyDescent="0.2">
      <c r="B58" s="40"/>
      <c r="C58" s="19"/>
      <c r="D58" s="20"/>
      <c r="E58" s="16" t="str">
        <f>IF(D58="","",VLOOKUP(D58,#REF!,2,FALSE))</f>
        <v/>
      </c>
      <c r="F58" s="89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hidden="1" x14ac:dyDescent="0.2">
      <c r="B59" s="40"/>
      <c r="C59" s="19"/>
      <c r="D59" s="20"/>
      <c r="E59" s="16" t="str">
        <f>IF(D59="","",VLOOKUP(D59,#REF!,2,FALSE))</f>
        <v/>
      </c>
      <c r="F59" s="90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hidden="1" thickBot="1" x14ac:dyDescent="0.25">
      <c r="B60" s="41"/>
      <c r="C60" s="24" t="s">
        <v>18</v>
      </c>
      <c r="D60" s="45"/>
      <c r="E60" s="38"/>
      <c r="F60" s="38"/>
      <c r="G60" s="38"/>
      <c r="H60" s="39"/>
      <c r="I60" s="39"/>
      <c r="J60" s="51"/>
    </row>
    <row r="61" spans="1:10" ht="13.5" hidden="1" thickBot="1" x14ac:dyDescent="0.25">
      <c r="B61" s="31"/>
      <c r="C61" s="32"/>
      <c r="D61" s="33"/>
      <c r="E61" s="33"/>
      <c r="F61" s="42"/>
      <c r="G61" s="33"/>
      <c r="H61" s="34"/>
      <c r="I61" s="34"/>
      <c r="J61" s="52"/>
    </row>
    <row r="62" spans="1:10" ht="25.5" hidden="1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idden="1" x14ac:dyDescent="0.2">
      <c r="A63" s="54"/>
      <c r="B63" s="63"/>
      <c r="C63" s="56"/>
      <c r="D63" s="57"/>
      <c r="E63" s="58" t="s">
        <v>14</v>
      </c>
      <c r="F63" s="88"/>
      <c r="G63" s="59"/>
      <c r="H63" s="60"/>
      <c r="I63" s="61" t="e">
        <f>MEDIAN(G65:G69)</f>
        <v>#NUM!</v>
      </c>
      <c r="J63" s="53" t="e">
        <f t="array" ref="J63">MEDIAN(IF(J65:J69&lt;&gt;0,J65:J69))</f>
        <v>#NUM!</v>
      </c>
    </row>
    <row r="64" spans="1:10" hidden="1" x14ac:dyDescent="0.2">
      <c r="B64" s="40"/>
      <c r="C64" s="15" t="s">
        <v>3</v>
      </c>
      <c r="D64" s="15" t="s">
        <v>1</v>
      </c>
      <c r="E64" s="16"/>
      <c r="F64" s="89"/>
      <c r="G64" s="17"/>
      <c r="H64" s="18"/>
      <c r="I64" s="17" t="s">
        <v>16</v>
      </c>
      <c r="J64" s="49" t="s">
        <v>17</v>
      </c>
    </row>
    <row r="65" spans="1:10" hidden="1" x14ac:dyDescent="0.2">
      <c r="B65" s="40"/>
      <c r="C65" s="19"/>
      <c r="D65" s="20"/>
      <c r="E65" s="16"/>
      <c r="F65" s="89"/>
      <c r="G65" s="21"/>
      <c r="H65" s="43">
        <f t="shared" ref="H65:H67" si="0">$J$6</f>
        <v>1228.1600000000001</v>
      </c>
      <c r="I65" s="23"/>
      <c r="J65" s="50">
        <f>IF($J$5-I65&lt;180,G65,IF(G65="",G65,IF(H65="","FALTA INCC",IF($J$6="","FALTA INCC PLANILHA",(G65/H65)*$J$6))))</f>
        <v>0</v>
      </c>
    </row>
    <row r="66" spans="1:10" hidden="1" x14ac:dyDescent="0.2">
      <c r="B66" s="40"/>
      <c r="C66" s="19"/>
      <c r="D66" s="20"/>
      <c r="E66" s="16"/>
      <c r="F66" s="89"/>
      <c r="G66" s="21"/>
      <c r="H66" s="43">
        <f t="shared" si="0"/>
        <v>1228.1600000000001</v>
      </c>
      <c r="I66" s="23"/>
      <c r="J66" s="50">
        <f>IF($J$5-I66&lt;180,G66,IF(G66="",G66,IF(H66="","FALTA INCC",IF($J$6="","FALTA INCC PLANILHA",(G66/H66)*$J$6))))</f>
        <v>0</v>
      </c>
    </row>
    <row r="67" spans="1:10" hidden="1" x14ac:dyDescent="0.2">
      <c r="B67" s="40"/>
      <c r="C67" s="19"/>
      <c r="D67" s="20"/>
      <c r="E67" s="16"/>
      <c r="F67" s="89"/>
      <c r="G67" s="21"/>
      <c r="H67" s="43">
        <f t="shared" si="0"/>
        <v>1228.1600000000001</v>
      </c>
      <c r="I67" s="23"/>
      <c r="J67" s="50">
        <f>IF($J$5-I67&lt;180,G67,IF(G67="",G67,IF(H67="","FALTA INCC",IF($J$6="","FALTA INCC PLANILHA",(G67/H67)*$J$6))))</f>
        <v>0</v>
      </c>
    </row>
    <row r="68" spans="1:10" hidden="1" x14ac:dyDescent="0.2">
      <c r="B68" s="40"/>
      <c r="C68" s="19"/>
      <c r="D68" s="20"/>
      <c r="E68" s="16" t="str">
        <f>IF(D68="","",VLOOKUP(D68,#REF!,2,FALSE))</f>
        <v/>
      </c>
      <c r="F68" s="89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hidden="1" x14ac:dyDescent="0.2">
      <c r="B69" s="40"/>
      <c r="C69" s="19"/>
      <c r="D69" s="20"/>
      <c r="E69" s="16" t="str">
        <f>IF(D69="","",VLOOKUP(D69,#REF!,2,FALSE))</f>
        <v/>
      </c>
      <c r="F69" s="90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hidden="1" thickBot="1" x14ac:dyDescent="0.25">
      <c r="B70" s="41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hidden="1" thickBot="1" x14ac:dyDescent="0.25">
      <c r="B71" s="44"/>
      <c r="C71" s="32"/>
      <c r="D71" s="33"/>
      <c r="E71" s="33"/>
      <c r="F71" s="42"/>
      <c r="G71" s="33"/>
      <c r="H71" s="34"/>
      <c r="I71" s="34"/>
      <c r="J71" s="52"/>
    </row>
    <row r="72" spans="1:10" ht="25.5" hidden="1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idden="1" x14ac:dyDescent="0.2">
      <c r="A73" s="54"/>
      <c r="B73" s="63"/>
      <c r="C73" s="56"/>
      <c r="D73" s="57"/>
      <c r="E73" s="58" t="s">
        <v>14</v>
      </c>
      <c r="F73" s="88"/>
      <c r="G73" s="59" t="s">
        <v>15</v>
      </c>
      <c r="H73" s="60"/>
      <c r="I73" s="61" t="e">
        <f>MEDIAN(G75:G79)</f>
        <v>#NUM!</v>
      </c>
      <c r="J73" s="53" t="e">
        <f t="array" ref="J73">MEDIAN(IF(J75:J79&lt;&gt;0,J75:J79))</f>
        <v>#NUM!</v>
      </c>
    </row>
    <row r="74" spans="1:10" hidden="1" x14ac:dyDescent="0.2">
      <c r="B74" s="36"/>
      <c r="C74" s="15" t="s">
        <v>3</v>
      </c>
      <c r="D74" s="15" t="s">
        <v>1</v>
      </c>
      <c r="E74" s="16"/>
      <c r="F74" s="89"/>
      <c r="G74" s="17"/>
      <c r="H74" s="18"/>
      <c r="I74" s="17" t="s">
        <v>16</v>
      </c>
      <c r="J74" s="49" t="s">
        <v>17</v>
      </c>
    </row>
    <row r="75" spans="1:10" hidden="1" x14ac:dyDescent="0.2">
      <c r="B75" s="36"/>
      <c r="C75" s="19"/>
      <c r="D75" s="20"/>
      <c r="E75" s="16"/>
      <c r="F75" s="89"/>
      <c r="G75" s="21"/>
      <c r="H75" s="43">
        <f t="shared" ref="H75:H77" si="1">$J$6</f>
        <v>1228.1600000000001</v>
      </c>
      <c r="I75" s="23">
        <v>45839</v>
      </c>
      <c r="J75" s="50">
        <f>IF($J$5-I75&lt;180,G75,IF(G75="",G75,IF(H75="","FALTA INCC",IF($J$6="","FALTA INCC PLANILHA",(G75/H75)*$J$6))))</f>
        <v>0</v>
      </c>
    </row>
    <row r="76" spans="1:10" hidden="1" x14ac:dyDescent="0.2">
      <c r="B76" s="36"/>
      <c r="C76" s="19"/>
      <c r="D76" s="20"/>
      <c r="E76" s="16"/>
      <c r="F76" s="89"/>
      <c r="G76" s="21"/>
      <c r="H76" s="43">
        <f t="shared" si="1"/>
        <v>1228.1600000000001</v>
      </c>
      <c r="I76" s="23"/>
      <c r="J76" s="50">
        <f>IF($J$5-I76&lt;180,G76,IF(G76="",G76,IF(H76="","FALTA INCC",IF($J$6="","FALTA INCC PLANILHA",(G76/H76)*$J$6))))</f>
        <v>0</v>
      </c>
    </row>
    <row r="77" spans="1:10" hidden="1" x14ac:dyDescent="0.2">
      <c r="B77" s="36"/>
      <c r="C77" s="19"/>
      <c r="D77" s="20"/>
      <c r="E77" s="16"/>
      <c r="F77" s="89"/>
      <c r="G77" s="21"/>
      <c r="H77" s="43">
        <f t="shared" si="1"/>
        <v>1228.1600000000001</v>
      </c>
      <c r="I77" s="23"/>
      <c r="J77" s="50">
        <f>IF($J$5-I77&lt;180,G77,IF(G77="",G77,IF(H77="","FALTA INCC",IF($J$6="","FALTA INCC PLANILHA",(G77/H77)*$J$6))))</f>
        <v>0</v>
      </c>
    </row>
    <row r="78" spans="1:10" hidden="1" x14ac:dyDescent="0.2">
      <c r="B78" s="36"/>
      <c r="C78" s="19"/>
      <c r="D78" s="20"/>
      <c r="E78" s="16" t="str">
        <f>IF(D78="","",VLOOKUP(D78,#REF!,2,FALSE))</f>
        <v/>
      </c>
      <c r="F78" s="89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hidden="1" x14ac:dyDescent="0.2">
      <c r="B79" s="36"/>
      <c r="C79" s="19"/>
      <c r="D79" s="20"/>
      <c r="E79" s="16" t="str">
        <f>IF(D79="","",VLOOKUP(D79,#REF!,2,FALSE))</f>
        <v/>
      </c>
      <c r="F79" s="90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hidden="1" thickBot="1" x14ac:dyDescent="0.25">
      <c r="B80" s="37"/>
      <c r="C80" s="24" t="s">
        <v>18</v>
      </c>
      <c r="D80" s="38"/>
      <c r="E80" s="38"/>
      <c r="F80" s="38"/>
      <c r="G80" s="38"/>
      <c r="H80" s="39"/>
      <c r="I80" s="39"/>
      <c r="J80" s="51"/>
    </row>
    <row r="81" spans="1:10" ht="13.5" hidden="1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hidden="1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idden="1" x14ac:dyDescent="0.2">
      <c r="A83" s="54"/>
      <c r="B83" s="63"/>
      <c r="C83" s="56"/>
      <c r="D83" s="57"/>
      <c r="E83" s="58" t="s">
        <v>14</v>
      </c>
      <c r="F83" s="88"/>
      <c r="G83" s="59" t="s">
        <v>15</v>
      </c>
      <c r="H83" s="60"/>
      <c r="I83" s="61" t="e">
        <f>MEDIAN(G85:G89)</f>
        <v>#NUM!</v>
      </c>
      <c r="J83" s="53" t="e">
        <f t="array" ref="J83">MEDIAN(IF(J85:J89&lt;&gt;0,J85:J89))</f>
        <v>#NUM!</v>
      </c>
    </row>
    <row r="84" spans="1:10" hidden="1" x14ac:dyDescent="0.2">
      <c r="B84" s="40"/>
      <c r="C84" s="15" t="s">
        <v>3</v>
      </c>
      <c r="D84" s="15" t="s">
        <v>1</v>
      </c>
      <c r="E84" s="16"/>
      <c r="F84" s="89"/>
      <c r="G84" s="17"/>
      <c r="H84" s="18"/>
      <c r="I84" s="17" t="s">
        <v>16</v>
      </c>
      <c r="J84" s="49" t="s">
        <v>17</v>
      </c>
    </row>
    <row r="85" spans="1:10" hidden="1" x14ac:dyDescent="0.2">
      <c r="B85" s="40"/>
      <c r="C85" s="19"/>
      <c r="D85" s="20"/>
      <c r="E85" s="16"/>
      <c r="F85" s="89"/>
      <c r="G85" s="21"/>
      <c r="H85" s="43">
        <f t="shared" ref="H85:H87" si="2">$J$6</f>
        <v>1228.1600000000001</v>
      </c>
      <c r="I85" s="23">
        <v>45778</v>
      </c>
      <c r="J85" s="50">
        <f>IF($J$5-I85&lt;180,G85,IF(G85="",G85,IF(H85="","FALTA INCC",IF($J$6="","FALTA INCC PLANILHA",(G85/H85)*$J$6))))</f>
        <v>0</v>
      </c>
    </row>
    <row r="86" spans="1:10" hidden="1" x14ac:dyDescent="0.2">
      <c r="B86" s="40"/>
      <c r="C86" s="19"/>
      <c r="D86" s="20"/>
      <c r="E86" s="16"/>
      <c r="F86" s="89"/>
      <c r="G86" s="21"/>
      <c r="H86" s="43">
        <f t="shared" si="2"/>
        <v>1228.1600000000001</v>
      </c>
      <c r="I86" s="23"/>
      <c r="J86" s="50">
        <f>IF($J$5-I86&lt;180,G86,IF(G86="",G86,IF(H86="","FALTA INCC",IF($J$6="","FALTA INCC PLANILHA",(G86/H86)*$J$6))))</f>
        <v>0</v>
      </c>
    </row>
    <row r="87" spans="1:10" hidden="1" x14ac:dyDescent="0.2">
      <c r="B87" s="40"/>
      <c r="C87" s="19"/>
      <c r="D87" s="20"/>
      <c r="E87" s="16"/>
      <c r="F87" s="89"/>
      <c r="G87" s="21"/>
      <c r="H87" s="43">
        <f t="shared" si="2"/>
        <v>1228.1600000000001</v>
      </c>
      <c r="I87" s="23"/>
      <c r="J87" s="50">
        <f>IF($J$5-I87&lt;180,G87,IF(G87="",G87,IF(H87="","FALTA INCC",IF($J$6="","FALTA INCC PLANILHA",(G87/H87)*$J$6))))</f>
        <v>0</v>
      </c>
    </row>
    <row r="88" spans="1:10" hidden="1" x14ac:dyDescent="0.2">
      <c r="B88" s="40"/>
      <c r="C88" s="19"/>
      <c r="D88" s="20"/>
      <c r="E88" s="16" t="str">
        <f>IF(D88="","",VLOOKUP(D88,#REF!,2,FALSE))</f>
        <v/>
      </c>
      <c r="F88" s="89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hidden="1" x14ac:dyDescent="0.2">
      <c r="B89" s="40"/>
      <c r="C89" s="19"/>
      <c r="D89" s="20"/>
      <c r="E89" s="16" t="str">
        <f>IF(D89="","",VLOOKUP(D89,#REF!,2,FALSE))</f>
        <v/>
      </c>
      <c r="F89" s="90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hidden="1" thickBot="1" x14ac:dyDescent="0.25">
      <c r="B90" s="41"/>
      <c r="C90" s="24" t="s">
        <v>18</v>
      </c>
      <c r="D90" s="45"/>
      <c r="E90" s="38"/>
      <c r="F90" s="38"/>
      <c r="G90" s="38"/>
      <c r="H90" s="39"/>
      <c r="I90" s="39"/>
      <c r="J90" s="51"/>
    </row>
    <row r="91" spans="1:10" ht="13.5" hidden="1" thickBot="1" x14ac:dyDescent="0.25">
      <c r="B91" s="31"/>
      <c r="C91" s="32"/>
      <c r="D91" s="33"/>
      <c r="E91" s="33"/>
      <c r="F91" s="42"/>
      <c r="G91" s="33"/>
      <c r="H91" s="34"/>
      <c r="I91" s="34"/>
      <c r="J91" s="52"/>
    </row>
    <row r="92" spans="1:10" ht="25.5" hidden="1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idden="1" x14ac:dyDescent="0.2">
      <c r="A93" s="54"/>
      <c r="B93" s="63"/>
      <c r="C93" s="56"/>
      <c r="D93" s="57"/>
      <c r="E93" s="58" t="s">
        <v>14</v>
      </c>
      <c r="F93" s="88"/>
      <c r="G93" s="59" t="s">
        <v>15</v>
      </c>
      <c r="H93" s="60"/>
      <c r="I93" s="61" t="e">
        <f>MEDIAN(G95:G99)</f>
        <v>#NUM!</v>
      </c>
      <c r="J93" s="53" t="e">
        <f t="array" ref="J93">MEDIAN(IF(J95:J99&lt;&gt;0,J95:J99))</f>
        <v>#NUM!</v>
      </c>
    </row>
    <row r="94" spans="1:10" hidden="1" x14ac:dyDescent="0.2">
      <c r="B94" s="40"/>
      <c r="C94" s="15" t="s">
        <v>3</v>
      </c>
      <c r="D94" s="15" t="s">
        <v>1</v>
      </c>
      <c r="E94" s="16"/>
      <c r="F94" s="89"/>
      <c r="G94" s="17"/>
      <c r="H94" s="18"/>
      <c r="I94" s="17" t="s">
        <v>16</v>
      </c>
      <c r="J94" s="49" t="s">
        <v>17</v>
      </c>
    </row>
    <row r="95" spans="1:10" hidden="1" x14ac:dyDescent="0.2">
      <c r="B95" s="40"/>
      <c r="C95" s="19"/>
      <c r="D95" s="20"/>
      <c r="E95" s="16"/>
      <c r="F95" s="89"/>
      <c r="G95" s="21"/>
      <c r="H95" s="43">
        <f t="shared" ref="H95:H97" si="3">$J$6</f>
        <v>1228.1600000000001</v>
      </c>
      <c r="I95" s="23">
        <v>45778</v>
      </c>
      <c r="J95" s="50">
        <f>IF($J$5-I95&lt;180,G95,IF(G95="",G95,IF(H95="","FALTA INCC",IF($J$6="","FALTA INCC PLANILHA",(G95/H95)*$J$6))))</f>
        <v>0</v>
      </c>
    </row>
    <row r="96" spans="1:10" hidden="1" x14ac:dyDescent="0.2">
      <c r="B96" s="40"/>
      <c r="C96" s="19"/>
      <c r="D96" s="20"/>
      <c r="E96" s="16"/>
      <c r="F96" s="89"/>
      <c r="G96" s="21"/>
      <c r="H96" s="43">
        <f t="shared" si="3"/>
        <v>1228.1600000000001</v>
      </c>
      <c r="I96" s="23"/>
      <c r="J96" s="50">
        <f>IF($J$5-I96&lt;180,G96,IF(G96="",G96,IF(H96="","FALTA INCC",IF($J$6="","FALTA INCC PLANILHA",(G96/H96)*$J$6))))</f>
        <v>0</v>
      </c>
    </row>
    <row r="97" spans="1:10" hidden="1" x14ac:dyDescent="0.2">
      <c r="B97" s="40"/>
      <c r="C97" s="19"/>
      <c r="D97" s="35"/>
      <c r="E97" s="16"/>
      <c r="F97" s="89"/>
      <c r="G97" s="21"/>
      <c r="H97" s="43">
        <f t="shared" si="3"/>
        <v>1228.1600000000001</v>
      </c>
      <c r="I97" s="23"/>
      <c r="J97" s="50">
        <f>IF($J$5-I97&lt;180,G97,IF(G97="",G97,IF(H97="","FALTA INCC",IF($J$6="","FALTA INCC PLANILHA",(G97/H97)*$J$6))))</f>
        <v>0</v>
      </c>
    </row>
    <row r="98" spans="1:10" hidden="1" x14ac:dyDescent="0.2">
      <c r="B98" s="40"/>
      <c r="C98" s="19"/>
      <c r="D98" s="20"/>
      <c r="E98" s="16" t="str">
        <f>IF(D98="","",VLOOKUP(D98,#REF!,2,FALSE))</f>
        <v/>
      </c>
      <c r="F98" s="89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hidden="1" x14ac:dyDescent="0.2">
      <c r="B99" s="40"/>
      <c r="C99" s="19"/>
      <c r="D99" s="20"/>
      <c r="E99" s="16" t="str">
        <f>IF(D99="","",VLOOKUP(D99,#REF!,2,FALSE))</f>
        <v/>
      </c>
      <c r="F99" s="90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hidden="1" thickBot="1" x14ac:dyDescent="0.25">
      <c r="B100" s="41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hidden="1" thickBot="1" x14ac:dyDescent="0.25">
      <c r="B101" s="44"/>
      <c r="C101" s="32"/>
      <c r="D101" s="33"/>
      <c r="E101" s="33"/>
      <c r="F101" s="42"/>
      <c r="G101" s="33"/>
      <c r="H101" s="34"/>
      <c r="I101" s="34"/>
      <c r="J101" s="52"/>
    </row>
    <row r="102" spans="1:10" ht="25.5" hidden="1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idden="1" x14ac:dyDescent="0.2">
      <c r="A103" s="54"/>
      <c r="B103" s="63"/>
      <c r="C103" s="56"/>
      <c r="D103" s="57"/>
      <c r="E103" s="58" t="s">
        <v>14</v>
      </c>
      <c r="F103" s="88"/>
      <c r="G103" s="59" t="s">
        <v>15</v>
      </c>
      <c r="H103" s="60"/>
      <c r="I103" s="61" t="e">
        <f>MEDIAN(G105:G109)</f>
        <v>#NUM!</v>
      </c>
      <c r="J103" s="53" t="e">
        <f t="array" ref="J103">MEDIAN(IF(J105:J109&lt;&gt;0,J105:J109))</f>
        <v>#NUM!</v>
      </c>
    </row>
    <row r="104" spans="1:10" hidden="1" x14ac:dyDescent="0.2">
      <c r="B104" s="40"/>
      <c r="C104" s="15" t="s">
        <v>3</v>
      </c>
      <c r="D104" s="15" t="s">
        <v>1</v>
      </c>
      <c r="E104" s="16"/>
      <c r="F104" s="89"/>
      <c r="G104" s="17"/>
      <c r="H104" s="18"/>
      <c r="I104" s="17" t="s">
        <v>16</v>
      </c>
      <c r="J104" s="49" t="s">
        <v>17</v>
      </c>
    </row>
    <row r="105" spans="1:10" hidden="1" x14ac:dyDescent="0.2">
      <c r="B105" s="40"/>
      <c r="C105" s="19"/>
      <c r="D105" s="20"/>
      <c r="E105" s="16"/>
      <c r="F105" s="89"/>
      <c r="G105" s="21"/>
      <c r="H105" s="43">
        <f t="shared" ref="H105:H107" si="4">$J$6</f>
        <v>1228.1600000000001</v>
      </c>
      <c r="I105" s="23">
        <v>45778</v>
      </c>
      <c r="J105" s="50">
        <f>IF($J$5-I105&lt;180,G105,IF(G105="",G105,IF(H105="","FALTA INCC",IF($J$6="","FALTA INCC PLANILHA",(G105/H105)*$J$6))))</f>
        <v>0</v>
      </c>
    </row>
    <row r="106" spans="1:10" hidden="1" x14ac:dyDescent="0.2">
      <c r="B106" s="40"/>
      <c r="C106" s="19"/>
      <c r="D106" s="20"/>
      <c r="E106" s="16"/>
      <c r="F106" s="89"/>
      <c r="G106" s="21"/>
      <c r="H106" s="43">
        <f t="shared" si="4"/>
        <v>1228.1600000000001</v>
      </c>
      <c r="I106" s="23"/>
      <c r="J106" s="50">
        <f>IF($J$5-I106&lt;180,G106,IF(G106="",G106,IF(H106="","FALTA INCC",IF($J$6="","FALTA INCC PLANILHA",(G106/H106)*$J$6))))</f>
        <v>0</v>
      </c>
    </row>
    <row r="107" spans="1:10" hidden="1" x14ac:dyDescent="0.2">
      <c r="B107" s="40"/>
      <c r="C107" s="19"/>
      <c r="D107" s="20"/>
      <c r="E107" s="16"/>
      <c r="F107" s="89"/>
      <c r="G107" s="21"/>
      <c r="H107" s="43">
        <f t="shared" si="4"/>
        <v>1228.1600000000001</v>
      </c>
      <c r="I107" s="23"/>
      <c r="J107" s="50">
        <f>IF($J$5-I107&lt;180,G107,IF(G107="",G107,IF(H107="","FALTA INCC",IF($J$6="","FALTA INCC PLANILHA",(G107/H107)*$J$6))))</f>
        <v>0</v>
      </c>
    </row>
    <row r="108" spans="1:10" hidden="1" x14ac:dyDescent="0.2">
      <c r="B108" s="40"/>
      <c r="C108" s="19"/>
      <c r="D108" s="20"/>
      <c r="E108" s="16" t="str">
        <f>IF(D108="","",VLOOKUP(D108,#REF!,2,FALSE))</f>
        <v/>
      </c>
      <c r="F108" s="89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hidden="1" x14ac:dyDescent="0.2">
      <c r="B109" s="40"/>
      <c r="C109" s="19"/>
      <c r="D109" s="20"/>
      <c r="E109" s="16" t="str">
        <f>IF(D109="","",VLOOKUP(D109,#REF!,2,FALSE))</f>
        <v/>
      </c>
      <c r="F109" s="90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hidden="1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hidden="1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hidden="1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idden="1" x14ac:dyDescent="0.2">
      <c r="A113" s="54"/>
      <c r="B113" s="63"/>
      <c r="C113" s="56"/>
      <c r="D113" s="57"/>
      <c r="E113" s="58" t="s">
        <v>14</v>
      </c>
      <c r="F113" s="88"/>
      <c r="G113" s="59" t="s">
        <v>15</v>
      </c>
      <c r="H113" s="60"/>
      <c r="I113" s="61" t="e">
        <f>MEDIAN(G115:G119)</f>
        <v>#NUM!</v>
      </c>
      <c r="J113" s="53" t="e">
        <f t="array" ref="J113">MEDIAN(IF(J115:J119&lt;&gt;0,J115:J119))</f>
        <v>#NUM!</v>
      </c>
    </row>
    <row r="114" spans="1:10" hidden="1" x14ac:dyDescent="0.2">
      <c r="B114" s="40"/>
      <c r="C114" s="15" t="s">
        <v>3</v>
      </c>
      <c r="D114" s="15" t="s">
        <v>1</v>
      </c>
      <c r="E114" s="16"/>
      <c r="F114" s="89"/>
      <c r="G114" s="17"/>
      <c r="H114" s="18"/>
      <c r="I114" s="17" t="s">
        <v>16</v>
      </c>
      <c r="J114" s="49" t="s">
        <v>17</v>
      </c>
    </row>
    <row r="115" spans="1:10" hidden="1" x14ac:dyDescent="0.2">
      <c r="B115" s="40"/>
      <c r="C115" s="19"/>
      <c r="D115" s="20"/>
      <c r="E115" s="16"/>
      <c r="F115" s="89"/>
      <c r="G115" s="21"/>
      <c r="H115" s="43">
        <f t="shared" ref="H115:H117" si="5">$J$6</f>
        <v>1228.1600000000001</v>
      </c>
      <c r="I115" s="23">
        <v>45778</v>
      </c>
      <c r="J115" s="50">
        <f>IF($J$5-I115&lt;180,G115,IF(G115="",G115,IF(H115="","FALTA INCC",IF($J$6="","FALTA INCC PLANILHA",(G115/H115)*$J$6))))</f>
        <v>0</v>
      </c>
    </row>
    <row r="116" spans="1:10" hidden="1" x14ac:dyDescent="0.2">
      <c r="B116" s="40"/>
      <c r="C116" s="19"/>
      <c r="D116" s="20"/>
      <c r="E116" s="16"/>
      <c r="F116" s="89"/>
      <c r="G116" s="21"/>
      <c r="H116" s="43">
        <f t="shared" si="5"/>
        <v>1228.1600000000001</v>
      </c>
      <c r="I116" s="23"/>
      <c r="J116" s="50">
        <f>IF($J$5-I116&lt;180,G116,IF(G116="",G116,IF(H116="","FALTA INCC",IF($J$6="","FALTA INCC PLANILHA",(G116/H116)*$J$6))))</f>
        <v>0</v>
      </c>
    </row>
    <row r="117" spans="1:10" hidden="1" x14ac:dyDescent="0.2">
      <c r="B117" s="40"/>
      <c r="C117" s="19"/>
      <c r="D117" s="35"/>
      <c r="E117" s="16"/>
      <c r="F117" s="89"/>
      <c r="G117" s="21"/>
      <c r="H117" s="43">
        <f t="shared" si="5"/>
        <v>1228.1600000000001</v>
      </c>
      <c r="I117" s="23"/>
      <c r="J117" s="50">
        <f>IF($J$5-I117&lt;180,G117,IF(G117="",G117,IF(H117="","FALTA INCC",IF($J$6="","FALTA INCC PLANILHA",(G117/H117)*$J$6))))</f>
        <v>0</v>
      </c>
    </row>
    <row r="118" spans="1:10" hidden="1" x14ac:dyDescent="0.2">
      <c r="B118" s="40"/>
      <c r="C118" s="19"/>
      <c r="D118" s="20"/>
      <c r="E118" s="16" t="str">
        <f>IF(D118="","",VLOOKUP(D118,#REF!,2,FALSE))</f>
        <v/>
      </c>
      <c r="F118" s="89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hidden="1" x14ac:dyDescent="0.2">
      <c r="B119" s="40"/>
      <c r="C119" s="19"/>
      <c r="D119" s="20"/>
      <c r="E119" s="16" t="str">
        <f>IF(D119="","",VLOOKUP(D119,#REF!,2,FALSE))</f>
        <v/>
      </c>
      <c r="F119" s="90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hidden="1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hidden="1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hidden="1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idden="1" x14ac:dyDescent="0.2">
      <c r="A123" s="54"/>
      <c r="B123" s="63"/>
      <c r="C123" s="56"/>
      <c r="D123" s="57"/>
      <c r="E123" s="58" t="s">
        <v>14</v>
      </c>
      <c r="F123" s="88"/>
      <c r="G123" s="59" t="s">
        <v>15</v>
      </c>
      <c r="H123" s="60"/>
      <c r="I123" s="61" t="e">
        <f>MEDIAN(G125:G129)</f>
        <v>#NUM!</v>
      </c>
      <c r="J123" s="53" t="e">
        <f t="array" ref="J123">MEDIAN(IF(J125:J129&lt;&gt;0,J125:J129))</f>
        <v>#NUM!</v>
      </c>
    </row>
    <row r="124" spans="1:10" hidden="1" x14ac:dyDescent="0.2">
      <c r="B124" s="36"/>
      <c r="C124" s="15" t="s">
        <v>3</v>
      </c>
      <c r="D124" s="15" t="s">
        <v>1</v>
      </c>
      <c r="E124" s="16"/>
      <c r="F124" s="89"/>
      <c r="G124" s="17"/>
      <c r="H124" s="18"/>
      <c r="I124" s="17" t="s">
        <v>16</v>
      </c>
      <c r="J124" s="49" t="s">
        <v>17</v>
      </c>
    </row>
    <row r="125" spans="1:10" hidden="1" x14ac:dyDescent="0.2">
      <c r="B125" s="36"/>
      <c r="C125" s="19"/>
      <c r="D125" s="20"/>
      <c r="E125" s="16"/>
      <c r="F125" s="89"/>
      <c r="G125" s="21"/>
      <c r="H125" s="43">
        <f t="shared" ref="H125:H127" si="6">$J$6</f>
        <v>1228.1600000000001</v>
      </c>
      <c r="I125" s="23">
        <v>45778</v>
      </c>
      <c r="J125" s="50">
        <f>IF($J$5-I125&lt;180,G125,IF(G125="",G125,IF(H125="","FALTA INCC",IF($J$6="","FALTA INCC PLANILHA",(G125/H125)*$J$6))))</f>
        <v>0</v>
      </c>
    </row>
    <row r="126" spans="1:10" hidden="1" x14ac:dyDescent="0.2">
      <c r="B126" s="36"/>
      <c r="C126" s="19"/>
      <c r="D126" s="20"/>
      <c r="E126" s="16"/>
      <c r="F126" s="89"/>
      <c r="G126" s="21"/>
      <c r="H126" s="43">
        <f t="shared" si="6"/>
        <v>1228.1600000000001</v>
      </c>
      <c r="I126" s="23"/>
      <c r="J126" s="50">
        <f>IF($J$5-I126&lt;180,G126,IF(G126="",G126,IF(H126="","FALTA INCC",IF($J$6="","FALTA INCC PLANILHA",(G126/H126)*$J$6))))</f>
        <v>0</v>
      </c>
    </row>
    <row r="127" spans="1:10" hidden="1" x14ac:dyDescent="0.2">
      <c r="B127" s="36"/>
      <c r="C127" s="19"/>
      <c r="D127" s="20"/>
      <c r="E127" s="16"/>
      <c r="F127" s="89"/>
      <c r="G127" s="21"/>
      <c r="H127" s="43">
        <f t="shared" si="6"/>
        <v>1228.1600000000001</v>
      </c>
      <c r="I127" s="23"/>
      <c r="J127" s="50">
        <f>IF($J$5-I127&lt;180,G127,IF(G127="",G127,IF(H127="","FALTA INCC",IF($J$6="","FALTA INCC PLANILHA",(G127/H127)*$J$6))))</f>
        <v>0</v>
      </c>
    </row>
    <row r="128" spans="1:10" hidden="1" x14ac:dyDescent="0.2">
      <c r="B128" s="36"/>
      <c r="C128" s="19"/>
      <c r="D128" s="20"/>
      <c r="E128" s="16" t="str">
        <f>IF(D128="","",VLOOKUP(D128,#REF!,2,FALSE))</f>
        <v/>
      </c>
      <c r="F128" s="89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hidden="1" x14ac:dyDescent="0.2">
      <c r="B129" s="36"/>
      <c r="C129" s="19"/>
      <c r="D129" s="20"/>
      <c r="E129" s="16" t="str">
        <f>IF(D129="","",VLOOKUP(D129,#REF!,2,FALSE))</f>
        <v/>
      </c>
      <c r="F129" s="90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hidden="1" thickBot="1" x14ac:dyDescent="0.25">
      <c r="B130" s="37"/>
      <c r="C130" s="24" t="s">
        <v>18</v>
      </c>
      <c r="D130" s="38"/>
      <c r="E130" s="38"/>
      <c r="F130" s="38"/>
      <c r="G130" s="38"/>
      <c r="H130" s="39"/>
      <c r="I130" s="39"/>
      <c r="J130" s="51"/>
    </row>
    <row r="131" spans="1:10" ht="13.5" hidden="1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hidden="1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hidden="1" x14ac:dyDescent="0.2">
      <c r="A133" s="54"/>
      <c r="B133" s="63"/>
      <c r="C133" s="56"/>
      <c r="D133" s="57"/>
      <c r="E133" s="58" t="s">
        <v>14</v>
      </c>
      <c r="F133" s="91"/>
      <c r="G133" s="59" t="s">
        <v>15</v>
      </c>
      <c r="H133" s="60"/>
      <c r="I133" s="61" t="e">
        <f>MEDIAN(G135:G139)</f>
        <v>#NUM!</v>
      </c>
      <c r="J133" s="53" t="e">
        <f t="array" ref="J133">MEDIAN(IF(J135:J139&lt;&gt;0,J135:J139))</f>
        <v>#NUM!</v>
      </c>
    </row>
    <row r="134" spans="1:10" hidden="1" x14ac:dyDescent="0.2">
      <c r="B134" s="40"/>
      <c r="C134" s="15" t="s">
        <v>3</v>
      </c>
      <c r="D134" s="15" t="s">
        <v>1</v>
      </c>
      <c r="E134" s="16"/>
      <c r="F134" s="92"/>
      <c r="G134" s="17"/>
      <c r="H134" s="18"/>
      <c r="I134" s="17" t="s">
        <v>16</v>
      </c>
      <c r="J134" s="49" t="s">
        <v>17</v>
      </c>
    </row>
    <row r="135" spans="1:10" hidden="1" x14ac:dyDescent="0.2">
      <c r="B135" s="40"/>
      <c r="C135" s="19"/>
      <c r="D135" s="20"/>
      <c r="E135" s="16"/>
      <c r="F135" s="92"/>
      <c r="G135" s="21"/>
      <c r="H135" s="43">
        <f t="shared" ref="H135:H137" si="7">$J$6</f>
        <v>1228.1600000000001</v>
      </c>
      <c r="I135" s="23"/>
      <c r="J135" s="50">
        <f>IF($J$5-I135&lt;180,G135,IF(G135="",G135,IF(H135="","FALTA INCC",IF($J$6="","FALTA INCC PLANILHA",(G135/H135)*$J$6))))</f>
        <v>0</v>
      </c>
    </row>
    <row r="136" spans="1:10" hidden="1" x14ac:dyDescent="0.2">
      <c r="B136" s="40"/>
      <c r="C136" s="19"/>
      <c r="D136" s="20"/>
      <c r="E136" s="16"/>
      <c r="F136" s="92"/>
      <c r="G136" s="21"/>
      <c r="H136" s="43">
        <f t="shared" si="7"/>
        <v>1228.1600000000001</v>
      </c>
      <c r="I136" s="23"/>
      <c r="J136" s="50">
        <f>IF($J$5-I136&lt;180,G136,IF(G136="",G136,IF(H136="","FALTA INCC",IF($J$6="","FALTA INCC PLANILHA",(G136/H136)*$J$6))))</f>
        <v>0</v>
      </c>
    </row>
    <row r="137" spans="1:10" hidden="1" x14ac:dyDescent="0.2">
      <c r="B137" s="40"/>
      <c r="C137" s="19"/>
      <c r="D137" s="20"/>
      <c r="E137" s="16"/>
      <c r="F137" s="92"/>
      <c r="G137" s="21"/>
      <c r="H137" s="43">
        <f t="shared" si="7"/>
        <v>1228.1600000000001</v>
      </c>
      <c r="I137" s="23"/>
      <c r="J137" s="50">
        <f>IF($J$5-I137&lt;180,G137,IF(G137="",G137,IF(H137="","FALTA INCC",IF($J$6="","FALTA INCC PLANILHA",(G137/H137)*$J$6))))</f>
        <v>0</v>
      </c>
    </row>
    <row r="138" spans="1:10" hidden="1" x14ac:dyDescent="0.2">
      <c r="B138" s="40"/>
      <c r="C138" s="19"/>
      <c r="D138" s="20"/>
      <c r="E138" s="16" t="str">
        <f>IF(D138="","",VLOOKUP(D138,#REF!,2,FALSE))</f>
        <v/>
      </c>
      <c r="F138" s="92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hidden="1" x14ac:dyDescent="0.2">
      <c r="B139" s="40"/>
      <c r="C139" s="19"/>
      <c r="D139" s="20"/>
      <c r="E139" s="16" t="str">
        <f>IF(D139="","",VLOOKUP(D139,#REF!,2,FALSE))</f>
        <v/>
      </c>
      <c r="F139" s="93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hidden="1" thickBot="1" x14ac:dyDescent="0.25">
      <c r="B140" s="41"/>
      <c r="C140" s="24" t="s">
        <v>18</v>
      </c>
      <c r="D140" s="45"/>
      <c r="E140" s="38"/>
      <c r="F140" s="38"/>
      <c r="G140" s="38"/>
      <c r="H140" s="39"/>
      <c r="I140" s="39"/>
      <c r="J140" s="51"/>
    </row>
    <row r="141" spans="1:10" ht="13.5" hidden="1" thickBot="1" x14ac:dyDescent="0.25">
      <c r="B141" s="31"/>
      <c r="C141" s="32"/>
      <c r="D141" s="33"/>
      <c r="E141" s="33"/>
      <c r="F141" s="42"/>
      <c r="G141" s="33"/>
      <c r="H141" s="34"/>
      <c r="I141" s="34"/>
      <c r="J141" s="52"/>
    </row>
    <row r="142" spans="1:10" ht="25.5" hidden="1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idden="1" x14ac:dyDescent="0.2">
      <c r="A143" s="54"/>
      <c r="B143" s="63"/>
      <c r="C143" s="56"/>
      <c r="D143" s="57"/>
      <c r="E143" s="58" t="s">
        <v>14</v>
      </c>
      <c r="F143" s="88"/>
      <c r="G143" s="59" t="s">
        <v>15</v>
      </c>
      <c r="H143" s="60"/>
      <c r="I143" s="61" t="e">
        <f>MEDIAN(G145:G149)</f>
        <v>#NUM!</v>
      </c>
      <c r="J143" s="53" t="e">
        <f t="array" ref="J143">MEDIAN(IF(J145:J149&lt;&gt;0,J145:J149))</f>
        <v>#NUM!</v>
      </c>
    </row>
    <row r="144" spans="1:10" hidden="1" x14ac:dyDescent="0.2">
      <c r="B144" s="40"/>
      <c r="C144" s="15" t="s">
        <v>3</v>
      </c>
      <c r="D144" s="15" t="s">
        <v>1</v>
      </c>
      <c r="E144" s="16"/>
      <c r="F144" s="89"/>
      <c r="G144" s="17"/>
      <c r="H144" s="18"/>
      <c r="I144" s="17" t="s">
        <v>16</v>
      </c>
      <c r="J144" s="49" t="s">
        <v>17</v>
      </c>
    </row>
    <row r="145" spans="1:10" hidden="1" x14ac:dyDescent="0.2">
      <c r="B145" s="40"/>
      <c r="C145" s="19"/>
      <c r="D145" s="20"/>
      <c r="E145" s="16"/>
      <c r="F145" s="89"/>
      <c r="G145" s="21"/>
      <c r="H145" s="43">
        <f t="shared" ref="H145:H147" si="8">$J$6</f>
        <v>1228.1600000000001</v>
      </c>
      <c r="I145" s="23"/>
      <c r="J145" s="50">
        <f>IF($J$5-I145&lt;180,G145,IF(G145="",G145,IF(H145="","FALTA INCC",IF($J$6="","FALTA INCC PLANILHA",(G145/H145)*$J$6))))</f>
        <v>0</v>
      </c>
    </row>
    <row r="146" spans="1:10" hidden="1" x14ac:dyDescent="0.2">
      <c r="B146" s="40"/>
      <c r="C146" s="19"/>
      <c r="D146" s="20"/>
      <c r="E146" s="16"/>
      <c r="F146" s="89"/>
      <c r="G146" s="21"/>
      <c r="H146" s="43">
        <f t="shared" si="8"/>
        <v>1228.1600000000001</v>
      </c>
      <c r="I146" s="23"/>
      <c r="J146" s="50">
        <f>IF($J$5-I146&lt;180,G146,IF(G146="",G146,IF(H146="","FALTA INCC",IF($J$6="","FALTA INCC PLANILHA",(G146/H146)*$J$6))))</f>
        <v>0</v>
      </c>
    </row>
    <row r="147" spans="1:10" hidden="1" x14ac:dyDescent="0.2">
      <c r="B147" s="40"/>
      <c r="C147" s="19"/>
      <c r="D147" s="35"/>
      <c r="E147" s="16"/>
      <c r="F147" s="89"/>
      <c r="G147" s="21"/>
      <c r="H147" s="43">
        <f t="shared" si="8"/>
        <v>1228.1600000000001</v>
      </c>
      <c r="I147" s="23"/>
      <c r="J147" s="50">
        <f>IF($J$5-I147&lt;180,G147,IF(G147="",G147,IF(H147="","FALTA INCC",IF($J$6="","FALTA INCC PLANILHA",(G147/H147)*$J$6))))</f>
        <v>0</v>
      </c>
    </row>
    <row r="148" spans="1:10" hidden="1" x14ac:dyDescent="0.2">
      <c r="B148" s="40"/>
      <c r="C148" s="19"/>
      <c r="D148" s="20"/>
      <c r="E148" s="16" t="str">
        <f>IF(D148="","",VLOOKUP(D148,#REF!,2,FALSE))</f>
        <v/>
      </c>
      <c r="F148" s="89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hidden="1" x14ac:dyDescent="0.2">
      <c r="B149" s="40"/>
      <c r="C149" s="19"/>
      <c r="D149" s="20"/>
      <c r="E149" s="16" t="str">
        <f>IF(D149="","",VLOOKUP(D149,#REF!,2,FALSE))</f>
        <v/>
      </c>
      <c r="F149" s="90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hidden="1" thickBot="1" x14ac:dyDescent="0.25">
      <c r="B150" s="41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hidden="1" thickBot="1" x14ac:dyDescent="0.25">
      <c r="B151" s="44"/>
      <c r="C151" s="32"/>
      <c r="D151" s="33"/>
      <c r="E151" s="33"/>
      <c r="F151" s="42"/>
      <c r="G151" s="33"/>
      <c r="H151" s="34"/>
      <c r="I151" s="34"/>
      <c r="J151" s="52"/>
    </row>
    <row r="152" spans="1:10" ht="25.5" hidden="1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idden="1" x14ac:dyDescent="0.2">
      <c r="A153" s="54"/>
      <c r="B153" s="63"/>
      <c r="C153" s="56"/>
      <c r="D153" s="57"/>
      <c r="E153" s="58" t="s">
        <v>14</v>
      </c>
      <c r="F153" s="88"/>
      <c r="G153" s="59" t="s">
        <v>15</v>
      </c>
      <c r="H153" s="60"/>
      <c r="I153" s="61" t="e">
        <f>MEDIAN(G155:G159)</f>
        <v>#NUM!</v>
      </c>
      <c r="J153" s="53" t="e">
        <f t="array" ref="J153">MEDIAN(IF(J155:J159&lt;&gt;0,J155:J159))</f>
        <v>#NUM!</v>
      </c>
    </row>
    <row r="154" spans="1:10" hidden="1" x14ac:dyDescent="0.2">
      <c r="B154" s="36"/>
      <c r="C154" s="15" t="s">
        <v>3</v>
      </c>
      <c r="D154" s="15" t="s">
        <v>1</v>
      </c>
      <c r="E154" s="16"/>
      <c r="F154" s="89"/>
      <c r="G154" s="17"/>
      <c r="H154" s="18"/>
      <c r="I154" s="17" t="s">
        <v>16</v>
      </c>
      <c r="J154" s="49" t="s">
        <v>17</v>
      </c>
    </row>
    <row r="155" spans="1:10" hidden="1" x14ac:dyDescent="0.2">
      <c r="B155" s="36"/>
      <c r="C155" s="19"/>
      <c r="D155" s="20"/>
      <c r="E155" s="16"/>
      <c r="F155" s="89"/>
      <c r="G155" s="21"/>
      <c r="H155" s="43">
        <f t="shared" ref="H155:H157" si="9">$J$6</f>
        <v>1228.1600000000001</v>
      </c>
      <c r="I155" s="23"/>
      <c r="J155" s="50">
        <f>IF($J$5-I155&lt;180,G155,IF(G155="",G155,IF(H155="","FALTA INCC",IF($J$6="","FALTA INCC PLANILHA",(G155/H155)*$J$6))))</f>
        <v>0</v>
      </c>
    </row>
    <row r="156" spans="1:10" hidden="1" x14ac:dyDescent="0.2">
      <c r="B156" s="36"/>
      <c r="C156" s="19"/>
      <c r="D156" s="20"/>
      <c r="E156" s="16"/>
      <c r="F156" s="89"/>
      <c r="G156" s="21"/>
      <c r="H156" s="43">
        <f t="shared" si="9"/>
        <v>1228.1600000000001</v>
      </c>
      <c r="I156" s="23"/>
      <c r="J156" s="50">
        <f>IF($J$5-I156&lt;180,G156,IF(G156="",G156,IF(H156="","FALTA INCC",IF($J$6="","FALTA INCC PLANILHA",(G156/H156)*$J$6))))</f>
        <v>0</v>
      </c>
    </row>
    <row r="157" spans="1:10" hidden="1" x14ac:dyDescent="0.2">
      <c r="B157" s="36"/>
      <c r="C157" s="19"/>
      <c r="D157" s="20"/>
      <c r="E157" s="16"/>
      <c r="F157" s="89"/>
      <c r="G157" s="21"/>
      <c r="H157" s="43">
        <f t="shared" si="9"/>
        <v>1228.1600000000001</v>
      </c>
      <c r="I157" s="23"/>
      <c r="J157" s="50">
        <f>IF($J$5-I157&lt;180,G157,IF(G157="",G157,IF(H157="","FALTA INCC",IF($J$6="","FALTA INCC PLANILHA",(G157/H157)*$J$6))))</f>
        <v>0</v>
      </c>
    </row>
    <row r="158" spans="1:10" hidden="1" x14ac:dyDescent="0.2">
      <c r="B158" s="36"/>
      <c r="C158" s="19"/>
      <c r="D158" s="20"/>
      <c r="E158" s="16" t="str">
        <f>IF(D158="","",VLOOKUP(D158,#REF!,2,FALSE))</f>
        <v/>
      </c>
      <c r="F158" s="89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hidden="1" x14ac:dyDescent="0.2">
      <c r="B159" s="36"/>
      <c r="C159" s="19"/>
      <c r="D159" s="20"/>
      <c r="E159" s="16" t="str">
        <f>IF(D159="","",VLOOKUP(D159,#REF!,2,FALSE))</f>
        <v/>
      </c>
      <c r="F159" s="90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hidden="1" thickBot="1" x14ac:dyDescent="0.25">
      <c r="B160" s="37"/>
      <c r="C160" s="24" t="s">
        <v>18</v>
      </c>
      <c r="D160" s="38"/>
      <c r="E160" s="38"/>
      <c r="F160" s="38"/>
      <c r="G160" s="38"/>
      <c r="H160" s="39"/>
      <c r="I160" s="39"/>
      <c r="J160" s="51"/>
    </row>
    <row r="161" spans="1:10" ht="13.5" hidden="1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hidden="1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idden="1" x14ac:dyDescent="0.2">
      <c r="A163" s="54"/>
      <c r="B163" s="63"/>
      <c r="C163" s="56"/>
      <c r="D163" s="57"/>
      <c r="E163" s="58" t="s">
        <v>14</v>
      </c>
      <c r="F163" s="91"/>
      <c r="G163" s="59" t="s">
        <v>15</v>
      </c>
      <c r="H163" s="60"/>
      <c r="I163" s="61" t="e">
        <f>MEDIAN(G165:G169)</f>
        <v>#NUM!</v>
      </c>
      <c r="J163" s="53" t="e">
        <f t="array" ref="J163">MEDIAN(IF(J165:J169&lt;&gt;0,J165:J169))</f>
        <v>#NUM!</v>
      </c>
    </row>
    <row r="164" spans="1:10" hidden="1" x14ac:dyDescent="0.2">
      <c r="B164" s="40"/>
      <c r="C164" s="15" t="s">
        <v>3</v>
      </c>
      <c r="D164" s="15" t="s">
        <v>1</v>
      </c>
      <c r="E164" s="16"/>
      <c r="F164" s="92"/>
      <c r="G164" s="17"/>
      <c r="H164" s="18"/>
      <c r="I164" s="17" t="s">
        <v>16</v>
      </c>
      <c r="J164" s="49" t="s">
        <v>17</v>
      </c>
    </row>
    <row r="165" spans="1:10" hidden="1" x14ac:dyDescent="0.2">
      <c r="B165" s="40"/>
      <c r="C165" s="19"/>
      <c r="D165" s="20"/>
      <c r="E165" s="16"/>
      <c r="F165" s="92"/>
      <c r="G165" s="21"/>
      <c r="H165" s="43">
        <f t="shared" ref="H165:H167" si="10">$J$6</f>
        <v>1228.1600000000001</v>
      </c>
      <c r="I165" s="23"/>
      <c r="J165" s="50">
        <f>IF($J$5-I165&lt;180,G165,IF(G165="",G165,IF(H165="","FALTA INCC",IF($J$6="","FALTA INCC PLANILHA",(G165/H165)*$J$6))))</f>
        <v>0</v>
      </c>
    </row>
    <row r="166" spans="1:10" hidden="1" x14ac:dyDescent="0.2">
      <c r="B166" s="40"/>
      <c r="C166" s="19"/>
      <c r="D166" s="20"/>
      <c r="E166" s="16"/>
      <c r="F166" s="92"/>
      <c r="G166" s="21"/>
      <c r="H166" s="43">
        <f t="shared" si="10"/>
        <v>1228.1600000000001</v>
      </c>
      <c r="I166" s="23"/>
      <c r="J166" s="50">
        <f>IF($J$5-I166&lt;180,G166,IF(G166="",G166,IF(H166="","FALTA INCC",IF($J$6="","FALTA INCC PLANILHA",(G166/H166)*$J$6))))</f>
        <v>0</v>
      </c>
    </row>
    <row r="167" spans="1:10" hidden="1" x14ac:dyDescent="0.2">
      <c r="B167" s="40"/>
      <c r="C167" s="19"/>
      <c r="D167" s="20"/>
      <c r="E167" s="16"/>
      <c r="F167" s="92"/>
      <c r="G167" s="21"/>
      <c r="H167" s="43">
        <f t="shared" si="10"/>
        <v>1228.1600000000001</v>
      </c>
      <c r="I167" s="23"/>
      <c r="J167" s="50">
        <f>IF($J$5-I167&lt;180,G167,IF(G167="",G167,IF(H167="","FALTA INCC",IF($J$6="","FALTA INCC PLANILHA",(G167/H167)*$J$6))))</f>
        <v>0</v>
      </c>
    </row>
    <row r="168" spans="1:10" hidden="1" x14ac:dyDescent="0.2">
      <c r="B168" s="40"/>
      <c r="C168" s="19"/>
      <c r="D168" s="20"/>
      <c r="E168" s="16" t="str">
        <f>IF(D168="","",VLOOKUP(D168,#REF!,2,FALSE))</f>
        <v/>
      </c>
      <c r="F168" s="92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hidden="1" x14ac:dyDescent="0.2">
      <c r="B169" s="40"/>
      <c r="C169" s="19"/>
      <c r="D169" s="20"/>
      <c r="E169" s="16" t="str">
        <f>IF(D169="","",VLOOKUP(D169,#REF!,2,FALSE))</f>
        <v/>
      </c>
      <c r="F169" s="93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hidden="1" thickBot="1" x14ac:dyDescent="0.25">
      <c r="B170" s="41"/>
      <c r="C170" s="24" t="s">
        <v>18</v>
      </c>
      <c r="D170" s="45"/>
      <c r="E170" s="38"/>
      <c r="F170" s="38"/>
      <c r="G170" s="38"/>
      <c r="H170" s="39"/>
      <c r="I170" s="39"/>
      <c r="J170" s="51"/>
    </row>
    <row r="171" spans="1:10" ht="13.5" hidden="1" thickBot="1" x14ac:dyDescent="0.25">
      <c r="B171" s="31"/>
      <c r="C171" s="32"/>
      <c r="D171" s="33"/>
      <c r="E171" s="33"/>
      <c r="F171" s="42"/>
      <c r="G171" s="33"/>
      <c r="H171" s="34"/>
      <c r="I171" s="34"/>
      <c r="J171" s="52"/>
    </row>
    <row r="172" spans="1:10" ht="25.5" hidden="1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idden="1" x14ac:dyDescent="0.2">
      <c r="A173" s="54"/>
      <c r="B173" s="63"/>
      <c r="C173" s="56"/>
      <c r="D173" s="57"/>
      <c r="E173" s="58" t="s">
        <v>14</v>
      </c>
      <c r="F173" s="91"/>
      <c r="G173" s="59" t="s">
        <v>15</v>
      </c>
      <c r="H173" s="60"/>
      <c r="I173" s="61">
        <f>MEDIAN(G175:G179)</f>
        <v>325</v>
      </c>
      <c r="J173" s="53">
        <f t="array" ref="J173">MEDIAN(IF(J175:J179&lt;&gt;0,J175:J179))</f>
        <v>325</v>
      </c>
    </row>
    <row r="174" spans="1:10" hidden="1" x14ac:dyDescent="0.2">
      <c r="B174" s="40"/>
      <c r="C174" s="15" t="s">
        <v>3</v>
      </c>
      <c r="D174" s="15" t="s">
        <v>1</v>
      </c>
      <c r="E174" s="16"/>
      <c r="F174" s="92"/>
      <c r="G174" s="17"/>
      <c r="H174" s="18"/>
      <c r="I174" s="17" t="s">
        <v>16</v>
      </c>
      <c r="J174" s="49" t="s">
        <v>17</v>
      </c>
    </row>
    <row r="175" spans="1:10" hidden="1" x14ac:dyDescent="0.2">
      <c r="B175" s="40"/>
      <c r="C175" s="19"/>
      <c r="D175" s="20"/>
      <c r="E175" s="16"/>
      <c r="F175" s="92"/>
      <c r="G175" s="21">
        <v>385.99</v>
      </c>
      <c r="H175" s="43">
        <f t="shared" ref="H175:H177" si="11">$J$6</f>
        <v>1228.1600000000001</v>
      </c>
      <c r="I175" s="23"/>
      <c r="J175" s="50">
        <f>IF($J$5-I175&lt;180,G175,IF(G175="",G175,IF(H175="","FALTA INCC",IF($J$6="","FALTA INCC PLANILHA",(G175/H175)*$J$6))))</f>
        <v>385.99</v>
      </c>
    </row>
    <row r="176" spans="1:10" hidden="1" x14ac:dyDescent="0.2">
      <c r="B176" s="40"/>
      <c r="C176" s="19"/>
      <c r="D176" s="20"/>
      <c r="E176" s="16"/>
      <c r="F176" s="92"/>
      <c r="G176" s="21">
        <v>325</v>
      </c>
      <c r="H176" s="43">
        <f t="shared" si="11"/>
        <v>1228.1600000000001</v>
      </c>
      <c r="I176" s="23"/>
      <c r="J176" s="50">
        <f>IF($J$5-I176&lt;180,G176,IF(G176="",G176,IF(H176="","FALTA INCC",IF($J$6="","FALTA INCC PLANILHA",(G176/H176)*$J$6))))</f>
        <v>325</v>
      </c>
    </row>
    <row r="177" spans="1:10" hidden="1" x14ac:dyDescent="0.2">
      <c r="B177" s="40"/>
      <c r="C177" s="19"/>
      <c r="D177" s="35"/>
      <c r="E177" s="16"/>
      <c r="F177" s="92"/>
      <c r="G177" s="21">
        <v>264.27999999999997</v>
      </c>
      <c r="H177" s="43">
        <f t="shared" si="11"/>
        <v>1228.1600000000001</v>
      </c>
      <c r="I177" s="23"/>
      <c r="J177" s="50">
        <f>IF($J$5-I177&lt;180,G177,IF(G177="",G177,IF(H177="","FALTA INCC",IF($J$6="","FALTA INCC PLANILHA",(G177/H177)*$J$6))))</f>
        <v>264.27999999999997</v>
      </c>
    </row>
    <row r="178" spans="1:10" hidden="1" x14ac:dyDescent="0.2">
      <c r="B178" s="40"/>
      <c r="C178" s="19"/>
      <c r="D178" s="20"/>
      <c r="E178" s="16" t="str">
        <f>IF(D178="","",VLOOKUP(D178,#REF!,2,FALSE))</f>
        <v/>
      </c>
      <c r="F178" s="92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hidden="1" x14ac:dyDescent="0.2">
      <c r="B179" s="40"/>
      <c r="C179" s="19"/>
      <c r="D179" s="20"/>
      <c r="E179" s="16" t="str">
        <f>IF(D179="","",VLOOKUP(D179,#REF!,2,FALSE))</f>
        <v/>
      </c>
      <c r="F179" s="93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hidden="1" thickBot="1" x14ac:dyDescent="0.25">
      <c r="B180" s="41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hidden="1" thickBot="1" x14ac:dyDescent="0.25">
      <c r="B181" s="44"/>
      <c r="C181" s="32"/>
      <c r="D181" s="33"/>
      <c r="E181" s="33"/>
      <c r="F181" s="42"/>
      <c r="G181" s="33"/>
      <c r="H181" s="34"/>
      <c r="I181" s="34"/>
      <c r="J181" s="52"/>
    </row>
    <row r="182" spans="1:10" ht="25.5" hidden="1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idden="1" x14ac:dyDescent="0.2">
      <c r="A183" s="54"/>
      <c r="B183" s="63"/>
      <c r="C183" s="56"/>
      <c r="D183" s="57"/>
      <c r="E183" s="58" t="s">
        <v>14</v>
      </c>
      <c r="F183" s="91"/>
      <c r="G183" s="59" t="s">
        <v>15</v>
      </c>
      <c r="H183" s="60"/>
      <c r="I183" s="61" t="e">
        <f>MEDIAN(G185:G189)</f>
        <v>#NUM!</v>
      </c>
      <c r="J183" s="53" t="e">
        <f t="array" ref="J183">MEDIAN(IF(J185:J189&lt;&gt;0,J185:J189))</f>
        <v>#NUM!</v>
      </c>
    </row>
    <row r="184" spans="1:10" hidden="1" x14ac:dyDescent="0.2">
      <c r="B184" s="36"/>
      <c r="C184" s="15" t="s">
        <v>3</v>
      </c>
      <c r="D184" s="15" t="s">
        <v>1</v>
      </c>
      <c r="E184" s="16"/>
      <c r="F184" s="92"/>
      <c r="G184" s="17"/>
      <c r="H184" s="18"/>
      <c r="I184" s="17" t="s">
        <v>16</v>
      </c>
      <c r="J184" s="49" t="s">
        <v>17</v>
      </c>
    </row>
    <row r="185" spans="1:10" hidden="1" x14ac:dyDescent="0.2">
      <c r="B185" s="36"/>
      <c r="C185" s="19"/>
      <c r="D185" s="20"/>
      <c r="E185" s="16"/>
      <c r="F185" s="92"/>
      <c r="G185" s="21"/>
      <c r="H185" s="43">
        <f t="shared" ref="H185:H187" si="12">$J$6</f>
        <v>1228.1600000000001</v>
      </c>
      <c r="I185" s="23"/>
      <c r="J185" s="50">
        <f>IF($J$5-I185&lt;180,G185,IF(G185="",G185,IF(H185="","FALTA INCC",IF($J$6="","FALTA INCC PLANILHA",(G185/H185)*$J$6))))</f>
        <v>0</v>
      </c>
    </row>
    <row r="186" spans="1:10" hidden="1" x14ac:dyDescent="0.2">
      <c r="B186" s="36"/>
      <c r="C186" s="19"/>
      <c r="D186" s="20"/>
      <c r="E186" s="16"/>
      <c r="F186" s="92"/>
      <c r="G186" s="21"/>
      <c r="H186" s="43">
        <f t="shared" si="12"/>
        <v>1228.1600000000001</v>
      </c>
      <c r="I186" s="23"/>
      <c r="J186" s="50">
        <f>IF($J$5-I186&lt;180,G186,IF(G186="",G186,IF(H186="","FALTA INCC",IF($J$6="","FALTA INCC PLANILHA",(G186/H186)*$J$6))))</f>
        <v>0</v>
      </c>
    </row>
    <row r="187" spans="1:10" hidden="1" x14ac:dyDescent="0.2">
      <c r="B187" s="36"/>
      <c r="C187" s="19"/>
      <c r="D187" s="20"/>
      <c r="E187" s="16"/>
      <c r="F187" s="92"/>
      <c r="G187" s="21"/>
      <c r="H187" s="43">
        <f t="shared" si="12"/>
        <v>1228.1600000000001</v>
      </c>
      <c r="I187" s="23"/>
      <c r="J187" s="50">
        <f>IF($J$5-I187&lt;180,G187,IF(G187="",G187,IF(H187="","FALTA INCC",IF($J$6="","FALTA INCC PLANILHA",(G187/H187)*$J$6))))</f>
        <v>0</v>
      </c>
    </row>
    <row r="188" spans="1:10" hidden="1" x14ac:dyDescent="0.2">
      <c r="B188" s="36"/>
      <c r="C188" s="19"/>
      <c r="D188" s="20"/>
      <c r="E188" s="16" t="str">
        <f>IF(D188="","",VLOOKUP(D188,#REF!,2,FALSE))</f>
        <v/>
      </c>
      <c r="F188" s="92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hidden="1" x14ac:dyDescent="0.2">
      <c r="B189" s="36"/>
      <c r="C189" s="19"/>
      <c r="D189" s="20"/>
      <c r="E189" s="16" t="str">
        <f>IF(D189="","",VLOOKUP(D189,#REF!,2,FALSE))</f>
        <v/>
      </c>
      <c r="F189" s="93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hidden="1" thickBot="1" x14ac:dyDescent="0.25">
      <c r="B190" s="37"/>
      <c r="C190" s="24" t="s">
        <v>18</v>
      </c>
      <c r="D190" s="38"/>
      <c r="E190" s="38"/>
      <c r="F190" s="38"/>
      <c r="G190" s="38"/>
      <c r="H190" s="39"/>
      <c r="I190" s="39"/>
      <c r="J190" s="51"/>
    </row>
    <row r="191" spans="1:10" ht="13.5" hidden="1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hidden="1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idden="1" x14ac:dyDescent="0.2">
      <c r="A193" s="54"/>
      <c r="B193" s="63"/>
      <c r="C193" s="56"/>
      <c r="D193" s="57"/>
      <c r="E193" s="58" t="s">
        <v>14</v>
      </c>
      <c r="F193" s="91"/>
      <c r="G193" s="59" t="s">
        <v>15</v>
      </c>
      <c r="H193" s="60"/>
      <c r="I193" s="61" t="e">
        <f>MEDIAN(G195:G199)</f>
        <v>#NUM!</v>
      </c>
      <c r="J193" s="53" t="e">
        <f t="array" ref="J193">MEDIAN(IF(J195:J199&lt;&gt;0,J195:J199))</f>
        <v>#NUM!</v>
      </c>
    </row>
    <row r="194" spans="1:10" hidden="1" x14ac:dyDescent="0.2">
      <c r="B194" s="40"/>
      <c r="C194" s="15" t="s">
        <v>3</v>
      </c>
      <c r="D194" s="15" t="s">
        <v>1</v>
      </c>
      <c r="E194" s="16"/>
      <c r="F194" s="92"/>
      <c r="G194" s="17"/>
      <c r="H194" s="18"/>
      <c r="I194" s="17" t="s">
        <v>16</v>
      </c>
      <c r="J194" s="49" t="s">
        <v>17</v>
      </c>
    </row>
    <row r="195" spans="1:10" hidden="1" x14ac:dyDescent="0.2">
      <c r="B195" s="40"/>
      <c r="C195" s="19"/>
      <c r="D195" s="20"/>
      <c r="E195" s="16"/>
      <c r="F195" s="92"/>
      <c r="G195" s="21"/>
      <c r="H195" s="43">
        <f t="shared" ref="H195:H197" si="13">$J$6</f>
        <v>1228.1600000000001</v>
      </c>
      <c r="I195" s="23"/>
      <c r="J195" s="50">
        <f>IF($J$5-I195&lt;180,G195,IF(G195="",G195,IF(H195="","FALTA INCC",IF($J$6="","FALTA INCC PLANILHA",(G195/H195)*$J$6))))</f>
        <v>0</v>
      </c>
    </row>
    <row r="196" spans="1:10" hidden="1" x14ac:dyDescent="0.2">
      <c r="B196" s="40"/>
      <c r="C196" s="19"/>
      <c r="D196" s="20"/>
      <c r="E196" s="16"/>
      <c r="F196" s="92"/>
      <c r="G196" s="21"/>
      <c r="H196" s="43">
        <f t="shared" si="13"/>
        <v>1228.1600000000001</v>
      </c>
      <c r="I196" s="23"/>
      <c r="J196" s="50">
        <f>IF($J$5-I196&lt;180,G196,IF(G196="",G196,IF(H196="","FALTA INCC",IF($J$6="","FALTA INCC PLANILHA",(G196/H196)*$J$6))))</f>
        <v>0</v>
      </c>
    </row>
    <row r="197" spans="1:10" hidden="1" x14ac:dyDescent="0.2">
      <c r="B197" s="40"/>
      <c r="C197" s="19"/>
      <c r="D197" s="20"/>
      <c r="E197" s="16"/>
      <c r="F197" s="92"/>
      <c r="G197" s="21"/>
      <c r="H197" s="43">
        <f t="shared" si="13"/>
        <v>1228.1600000000001</v>
      </c>
      <c r="I197" s="23"/>
      <c r="J197" s="50">
        <f>IF($J$5-I197&lt;180,G197,IF(G197="",G197,IF(H197="","FALTA INCC",IF($J$6="","FALTA INCC PLANILHA",(G197/H197)*$J$6))))</f>
        <v>0</v>
      </c>
    </row>
    <row r="198" spans="1:10" hidden="1" x14ac:dyDescent="0.2">
      <c r="B198" s="40"/>
      <c r="C198" s="19"/>
      <c r="D198" s="20"/>
      <c r="E198" s="16" t="str">
        <f>IF(D198="","",VLOOKUP(D198,#REF!,2,FALSE))</f>
        <v/>
      </c>
      <c r="F198" s="92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hidden="1" x14ac:dyDescent="0.2">
      <c r="B199" s="40"/>
      <c r="C199" s="19"/>
      <c r="D199" s="20"/>
      <c r="E199" s="16" t="str">
        <f>IF(D199="","",VLOOKUP(D199,#REF!,2,FALSE))</f>
        <v/>
      </c>
      <c r="F199" s="93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hidden="1" thickBot="1" x14ac:dyDescent="0.25">
      <c r="B200" s="41"/>
      <c r="C200" s="24" t="s">
        <v>18</v>
      </c>
      <c r="D200" s="45"/>
      <c r="E200" s="38"/>
      <c r="F200" s="38"/>
      <c r="G200" s="38"/>
      <c r="H200" s="39"/>
      <c r="I200" s="39"/>
      <c r="J200" s="51"/>
    </row>
    <row r="201" spans="1:10" ht="13.5" hidden="1" thickBot="1" x14ac:dyDescent="0.25">
      <c r="B201" s="31"/>
      <c r="C201" s="32"/>
      <c r="D201" s="33"/>
      <c r="E201" s="33"/>
      <c r="F201" s="42"/>
      <c r="G201" s="33"/>
      <c r="H201" s="34"/>
      <c r="I201" s="34"/>
      <c r="J201" s="52"/>
    </row>
    <row r="202" spans="1:10" ht="25.5" hidden="1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idden="1" x14ac:dyDescent="0.2">
      <c r="A203" s="54"/>
      <c r="B203" s="63"/>
      <c r="C203" s="56"/>
      <c r="D203" s="57"/>
      <c r="E203" s="58" t="s">
        <v>14</v>
      </c>
      <c r="F203" s="91"/>
      <c r="G203" s="59" t="s">
        <v>15</v>
      </c>
      <c r="H203" s="60"/>
      <c r="I203" s="61" t="e">
        <f>MEDIAN(G205:G209)</f>
        <v>#NUM!</v>
      </c>
      <c r="J203" s="53" t="e">
        <f t="array" ref="J203">MEDIAN(IF(J205:J209&lt;&gt;0,J205:J209))</f>
        <v>#NUM!</v>
      </c>
    </row>
    <row r="204" spans="1:10" hidden="1" x14ac:dyDescent="0.2">
      <c r="B204" s="40"/>
      <c r="C204" s="15" t="s">
        <v>3</v>
      </c>
      <c r="D204" s="15" t="s">
        <v>1</v>
      </c>
      <c r="E204" s="16"/>
      <c r="F204" s="92"/>
      <c r="G204" s="17"/>
      <c r="H204" s="18"/>
      <c r="I204" s="17" t="s">
        <v>16</v>
      </c>
      <c r="J204" s="49" t="s">
        <v>17</v>
      </c>
    </row>
    <row r="205" spans="1:10" hidden="1" x14ac:dyDescent="0.2">
      <c r="B205" s="40"/>
      <c r="C205" s="19"/>
      <c r="D205" s="20"/>
      <c r="E205" s="16"/>
      <c r="F205" s="92"/>
      <c r="G205" s="21"/>
      <c r="H205" s="43">
        <f t="shared" ref="H205:H207" si="14">$J$6</f>
        <v>1228.1600000000001</v>
      </c>
      <c r="I205" s="23"/>
      <c r="J205" s="50">
        <f>IF($J$5-I205&lt;180,G205,IF(G205="",G205,IF(H205="","FALTA INCC",IF($J$6="","FALTA INCC PLANILHA",(G205/H205)*$J$6))))</f>
        <v>0</v>
      </c>
    </row>
    <row r="206" spans="1:10" hidden="1" x14ac:dyDescent="0.2">
      <c r="B206" s="40"/>
      <c r="C206" s="19"/>
      <c r="D206" s="20"/>
      <c r="E206" s="16"/>
      <c r="F206" s="92"/>
      <c r="G206" s="21"/>
      <c r="H206" s="43">
        <f t="shared" si="14"/>
        <v>1228.1600000000001</v>
      </c>
      <c r="I206" s="23"/>
      <c r="J206" s="50">
        <f>IF($J$5-I206&lt;180,G206,IF(G206="",G206,IF(H206="","FALTA INCC",IF($J$6="","FALTA INCC PLANILHA",(G206/H206)*$J$6))))</f>
        <v>0</v>
      </c>
    </row>
    <row r="207" spans="1:10" hidden="1" x14ac:dyDescent="0.2">
      <c r="B207" s="40"/>
      <c r="C207" s="19"/>
      <c r="D207" s="35"/>
      <c r="E207" s="16"/>
      <c r="F207" s="92"/>
      <c r="G207" s="21"/>
      <c r="H207" s="43">
        <f t="shared" si="14"/>
        <v>1228.1600000000001</v>
      </c>
      <c r="I207" s="23"/>
      <c r="J207" s="50">
        <f>IF($J$5-I207&lt;180,G207,IF(G207="",G207,IF(H207="","FALTA INCC",IF($J$6="","FALTA INCC PLANILHA",(G207/H207)*$J$6))))</f>
        <v>0</v>
      </c>
    </row>
    <row r="208" spans="1:10" hidden="1" x14ac:dyDescent="0.2">
      <c r="B208" s="40"/>
      <c r="C208" s="19"/>
      <c r="D208" s="20"/>
      <c r="E208" s="16" t="str">
        <f>IF(D208="","",VLOOKUP(D208,#REF!,2,FALSE))</f>
        <v/>
      </c>
      <c r="F208" s="92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hidden="1" x14ac:dyDescent="0.2">
      <c r="B209" s="40"/>
      <c r="C209" s="19"/>
      <c r="D209" s="20"/>
      <c r="E209" s="16" t="str">
        <f>IF(D209="","",VLOOKUP(D209,#REF!,2,FALSE))</f>
        <v/>
      </c>
      <c r="F209" s="93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hidden="1" thickBot="1" x14ac:dyDescent="0.25">
      <c r="B210" s="41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hidden="1" thickBot="1" x14ac:dyDescent="0.25">
      <c r="B211" s="44"/>
      <c r="C211" s="32"/>
      <c r="D211" s="33"/>
      <c r="E211" s="33"/>
      <c r="F211" s="42"/>
      <c r="G211" s="33"/>
      <c r="H211" s="34"/>
      <c r="I211" s="34"/>
      <c r="J211" s="52"/>
    </row>
    <row r="212" spans="1:10" ht="25.5" hidden="1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idden="1" x14ac:dyDescent="0.2">
      <c r="A213" s="54"/>
      <c r="B213" s="63"/>
      <c r="C213" s="56"/>
      <c r="D213" s="57"/>
      <c r="E213" s="58" t="s">
        <v>14</v>
      </c>
      <c r="F213" s="91"/>
      <c r="G213" s="59" t="s">
        <v>15</v>
      </c>
      <c r="H213" s="60"/>
      <c r="I213" s="61" t="e">
        <f>MEDIAN(G215:G219)</f>
        <v>#NUM!</v>
      </c>
      <c r="J213" s="53" t="e">
        <f t="array" ref="J213">MEDIAN(IF(J215:J219&lt;&gt;0,J215:J219))</f>
        <v>#NUM!</v>
      </c>
    </row>
    <row r="214" spans="1:10" hidden="1" x14ac:dyDescent="0.2">
      <c r="B214" s="36"/>
      <c r="C214" s="15" t="s">
        <v>3</v>
      </c>
      <c r="D214" s="15" t="s">
        <v>1</v>
      </c>
      <c r="E214" s="16"/>
      <c r="F214" s="92"/>
      <c r="G214" s="17"/>
      <c r="H214" s="18"/>
      <c r="I214" s="17" t="s">
        <v>16</v>
      </c>
      <c r="J214" s="49" t="s">
        <v>17</v>
      </c>
    </row>
    <row r="215" spans="1:10" hidden="1" x14ac:dyDescent="0.2">
      <c r="B215" s="36"/>
      <c r="C215" s="19"/>
      <c r="D215" s="20"/>
      <c r="E215" s="16"/>
      <c r="F215" s="92"/>
      <c r="G215" s="21"/>
      <c r="H215" s="43">
        <f t="shared" ref="H215:H217" si="15">$J$6</f>
        <v>1228.1600000000001</v>
      </c>
      <c r="I215" s="23"/>
      <c r="J215" s="50">
        <f>IF($J$5-I215&lt;180,G215,IF(G215="",G215,IF(H215="","FALTA INCC",IF($J$6="","FALTA INCC PLANILHA",(G215/H215)*$J$6))))</f>
        <v>0</v>
      </c>
    </row>
    <row r="216" spans="1:10" hidden="1" x14ac:dyDescent="0.2">
      <c r="B216" s="36"/>
      <c r="C216" s="19"/>
      <c r="D216" s="20"/>
      <c r="E216" s="16"/>
      <c r="F216" s="92"/>
      <c r="G216" s="21"/>
      <c r="H216" s="43">
        <f t="shared" si="15"/>
        <v>1228.1600000000001</v>
      </c>
      <c r="I216" s="23"/>
      <c r="J216" s="50">
        <f>IF($J$5-I216&lt;180,G216,IF(G216="",G216,IF(H216="","FALTA INCC",IF($J$6="","FALTA INCC PLANILHA",(G216/H216)*$J$6))))</f>
        <v>0</v>
      </c>
    </row>
    <row r="217" spans="1:10" hidden="1" x14ac:dyDescent="0.2">
      <c r="B217" s="36"/>
      <c r="C217" s="19"/>
      <c r="D217" s="35"/>
      <c r="E217" s="16"/>
      <c r="F217" s="92"/>
      <c r="G217" s="21"/>
      <c r="H217" s="43">
        <f t="shared" si="15"/>
        <v>1228.1600000000001</v>
      </c>
      <c r="I217" s="23"/>
      <c r="J217" s="50">
        <f>IF($J$5-I217&lt;180,G217,IF(G217="",G217,IF(H217="","FALTA INCC",IF($J$6="","FALTA INCC PLANILHA",(G217/H217)*$J$6))))</f>
        <v>0</v>
      </c>
    </row>
    <row r="218" spans="1:10" hidden="1" x14ac:dyDescent="0.2">
      <c r="B218" s="36"/>
      <c r="C218" s="19"/>
      <c r="D218" s="20"/>
      <c r="E218" s="16" t="str">
        <f>IF(D218="","",VLOOKUP(D218,#REF!,2,FALSE))</f>
        <v/>
      </c>
      <c r="F218" s="92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hidden="1" x14ac:dyDescent="0.2">
      <c r="B219" s="36"/>
      <c r="C219" s="19"/>
      <c r="D219" s="20"/>
      <c r="E219" s="16" t="str">
        <f>IF(D219="","",VLOOKUP(D219,#REF!,2,FALSE))</f>
        <v/>
      </c>
      <c r="F219" s="93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hidden="1" thickBot="1" x14ac:dyDescent="0.25">
      <c r="B220" s="37"/>
      <c r="C220" s="24" t="s">
        <v>18</v>
      </c>
      <c r="D220" s="38"/>
      <c r="E220" s="38"/>
      <c r="F220" s="38"/>
      <c r="G220" s="38"/>
      <c r="H220" s="39"/>
      <c r="I220" s="39"/>
      <c r="J220" s="51"/>
    </row>
    <row r="221" spans="1:10" ht="13.5" hidden="1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hidden="1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idden="1" x14ac:dyDescent="0.2">
      <c r="A223" s="54"/>
      <c r="B223" s="63"/>
      <c r="C223" s="56"/>
      <c r="D223" s="57"/>
      <c r="E223" s="58" t="s">
        <v>14</v>
      </c>
      <c r="F223" s="91"/>
      <c r="G223" s="59" t="s">
        <v>15</v>
      </c>
      <c r="H223" s="60"/>
      <c r="I223" s="61" t="e">
        <f>MEDIAN(G225:G229)</f>
        <v>#NUM!</v>
      </c>
      <c r="J223" s="53" t="e">
        <f t="array" ref="J223">MEDIAN(IF(J225:J229&lt;&gt;0,J225:J229))</f>
        <v>#NUM!</v>
      </c>
    </row>
    <row r="224" spans="1:10" hidden="1" x14ac:dyDescent="0.2">
      <c r="B224" s="40"/>
      <c r="C224" s="15" t="s">
        <v>3</v>
      </c>
      <c r="D224" s="15" t="s">
        <v>1</v>
      </c>
      <c r="E224" s="16"/>
      <c r="F224" s="92"/>
      <c r="G224" s="17"/>
      <c r="H224" s="18"/>
      <c r="I224" s="17" t="s">
        <v>16</v>
      </c>
      <c r="J224" s="49" t="s">
        <v>17</v>
      </c>
    </row>
    <row r="225" spans="1:10" hidden="1" x14ac:dyDescent="0.2">
      <c r="B225" s="40"/>
      <c r="C225" s="19"/>
      <c r="D225" s="20"/>
      <c r="E225" s="16"/>
      <c r="F225" s="92"/>
      <c r="G225" s="21"/>
      <c r="H225" s="43">
        <f t="shared" ref="H225:H227" si="16">$J$6</f>
        <v>1228.1600000000001</v>
      </c>
      <c r="I225" s="23"/>
      <c r="J225" s="50">
        <f>IF($J$5-I225&lt;180,G225,IF(G225="",G225,IF(H225="","FALTA INCC",IF($J$6="","FALTA INCC PLANILHA",(G225/H225)*$J$6))))</f>
        <v>0</v>
      </c>
    </row>
    <row r="226" spans="1:10" hidden="1" x14ac:dyDescent="0.2">
      <c r="B226" s="40"/>
      <c r="C226" s="19"/>
      <c r="D226" s="20"/>
      <c r="E226" s="16"/>
      <c r="F226" s="92"/>
      <c r="G226" s="21"/>
      <c r="H226" s="43">
        <f t="shared" si="16"/>
        <v>1228.1600000000001</v>
      </c>
      <c r="I226" s="23"/>
      <c r="J226" s="50">
        <f>IF($J$5-I226&lt;180,G226,IF(G226="",G226,IF(H226="","FALTA INCC",IF($J$6="","FALTA INCC PLANILHA",(G226/H226)*$J$6))))</f>
        <v>0</v>
      </c>
    </row>
    <row r="227" spans="1:10" hidden="1" x14ac:dyDescent="0.2">
      <c r="B227" s="40"/>
      <c r="C227" s="19"/>
      <c r="D227" s="20"/>
      <c r="E227" s="16"/>
      <c r="F227" s="92"/>
      <c r="G227" s="21"/>
      <c r="H227" s="43">
        <f t="shared" si="16"/>
        <v>1228.1600000000001</v>
      </c>
      <c r="I227" s="23"/>
      <c r="J227" s="50">
        <f>IF($J$5-I227&lt;180,G227,IF(G227="",G227,IF(H227="","FALTA INCC",IF($J$6="","FALTA INCC PLANILHA",(G227/H227)*$J$6))))</f>
        <v>0</v>
      </c>
    </row>
    <row r="228" spans="1:10" hidden="1" x14ac:dyDescent="0.2">
      <c r="B228" s="40"/>
      <c r="C228" s="19"/>
      <c r="D228" s="20"/>
      <c r="E228" s="16" t="str">
        <f>IF(D228="","",VLOOKUP(D228,#REF!,2,FALSE))</f>
        <v/>
      </c>
      <c r="F228" s="92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hidden="1" x14ac:dyDescent="0.2">
      <c r="B229" s="40"/>
      <c r="C229" s="19"/>
      <c r="D229" s="20"/>
      <c r="E229" s="16" t="str">
        <f>IF(D229="","",VLOOKUP(D229,#REF!,2,FALSE))</f>
        <v/>
      </c>
      <c r="F229" s="93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hidden="1" thickBot="1" x14ac:dyDescent="0.25">
      <c r="B230" s="41"/>
      <c r="C230" s="24" t="s">
        <v>18</v>
      </c>
      <c r="D230" s="45"/>
      <c r="E230" s="38"/>
      <c r="F230" s="38"/>
      <c r="G230" s="38"/>
      <c r="H230" s="39"/>
      <c r="I230" s="39"/>
      <c r="J230" s="51"/>
    </row>
    <row r="231" spans="1:10" ht="13.5" hidden="1" thickBot="1" x14ac:dyDescent="0.25">
      <c r="B231" s="31"/>
      <c r="C231" s="32"/>
      <c r="D231" s="33"/>
      <c r="E231" s="33"/>
      <c r="F231" s="42"/>
      <c r="G231" s="33"/>
      <c r="H231" s="34"/>
      <c r="I231" s="34"/>
      <c r="J231" s="52"/>
    </row>
    <row r="232" spans="1:10" ht="25.5" hidden="1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idden="1" x14ac:dyDescent="0.2">
      <c r="A233" s="54"/>
      <c r="B233" s="63"/>
      <c r="C233" s="56"/>
      <c r="D233" s="57"/>
      <c r="E233" s="58" t="s">
        <v>14</v>
      </c>
      <c r="F233" s="91"/>
      <c r="G233" s="59" t="s">
        <v>15</v>
      </c>
      <c r="H233" s="60"/>
      <c r="I233" s="61" t="e">
        <f>MEDIAN(G235:G239)</f>
        <v>#NUM!</v>
      </c>
      <c r="J233" s="53" t="e">
        <f t="array" ref="J233">MEDIAN(IF(J235:J239&lt;&gt;0,J235:J239))</f>
        <v>#NUM!</v>
      </c>
    </row>
    <row r="234" spans="1:10" hidden="1" x14ac:dyDescent="0.2">
      <c r="B234" s="40"/>
      <c r="C234" s="15" t="s">
        <v>3</v>
      </c>
      <c r="D234" s="15" t="s">
        <v>1</v>
      </c>
      <c r="E234" s="16"/>
      <c r="F234" s="92"/>
      <c r="G234" s="17"/>
      <c r="H234" s="18"/>
      <c r="I234" s="17" t="s">
        <v>16</v>
      </c>
      <c r="J234" s="49" t="s">
        <v>17</v>
      </c>
    </row>
    <row r="235" spans="1:10" hidden="1" x14ac:dyDescent="0.2">
      <c r="B235" s="40"/>
      <c r="C235" s="19"/>
      <c r="D235" s="20"/>
      <c r="E235" s="16"/>
      <c r="F235" s="92"/>
      <c r="G235" s="21"/>
      <c r="H235" s="43">
        <f t="shared" ref="H235:H237" si="17">$J$6</f>
        <v>1228.1600000000001</v>
      </c>
      <c r="I235" s="23"/>
      <c r="J235" s="50">
        <f>IF($J$5-I235&lt;180,G235,IF(G235="",G235,IF(H235="","FALTA INCC",IF($J$6="","FALTA INCC PLANILHA",(G235/H235)*$J$6))))</f>
        <v>0</v>
      </c>
    </row>
    <row r="236" spans="1:10" hidden="1" x14ac:dyDescent="0.2">
      <c r="B236" s="40"/>
      <c r="C236" s="19"/>
      <c r="D236" s="20"/>
      <c r="E236" s="16"/>
      <c r="F236" s="92"/>
      <c r="G236" s="21"/>
      <c r="H236" s="43">
        <f t="shared" si="17"/>
        <v>1228.1600000000001</v>
      </c>
      <c r="I236" s="23"/>
      <c r="J236" s="50">
        <f>IF($J$5-I236&lt;180,G236,IF(G236="",G236,IF(H236="","FALTA INCC",IF($J$6="","FALTA INCC PLANILHA",(G236/H236)*$J$6))))</f>
        <v>0</v>
      </c>
    </row>
    <row r="237" spans="1:10" hidden="1" x14ac:dyDescent="0.2">
      <c r="B237" s="40"/>
      <c r="C237" s="19"/>
      <c r="D237" s="35"/>
      <c r="E237" s="16"/>
      <c r="F237" s="92"/>
      <c r="G237" s="21"/>
      <c r="H237" s="43">
        <f t="shared" si="17"/>
        <v>1228.1600000000001</v>
      </c>
      <c r="I237" s="23"/>
      <c r="J237" s="50">
        <f>IF($J$5-I237&lt;180,G237,IF(G237="",G237,IF(H237="","FALTA INCC",IF($J$6="","FALTA INCC PLANILHA",(G237/H237)*$J$6))))</f>
        <v>0</v>
      </c>
    </row>
    <row r="238" spans="1:10" hidden="1" x14ac:dyDescent="0.2">
      <c r="B238" s="40"/>
      <c r="C238" s="19"/>
      <c r="D238" s="20"/>
      <c r="E238" s="16" t="str">
        <f>IF(D238="","",VLOOKUP(D238,#REF!,2,FALSE))</f>
        <v/>
      </c>
      <c r="F238" s="92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hidden="1" x14ac:dyDescent="0.2">
      <c r="B239" s="40"/>
      <c r="C239" s="19"/>
      <c r="D239" s="20"/>
      <c r="E239" s="16" t="str">
        <f>IF(D239="","",VLOOKUP(D239,#REF!,2,FALSE))</f>
        <v/>
      </c>
      <c r="F239" s="93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hidden="1" thickBot="1" x14ac:dyDescent="0.25">
      <c r="B240" s="41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hidden="1" thickBot="1" x14ac:dyDescent="0.25">
      <c r="B241" s="44"/>
      <c r="C241" s="32"/>
      <c r="D241" s="33"/>
      <c r="E241" s="33"/>
      <c r="F241" s="42"/>
      <c r="G241" s="33"/>
      <c r="H241" s="34"/>
      <c r="I241" s="34"/>
      <c r="J241" s="52"/>
    </row>
    <row r="242" spans="1:10" ht="25.5" hidden="1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hidden="1" x14ac:dyDescent="0.2">
      <c r="A243" s="54"/>
      <c r="B243" s="63"/>
      <c r="C243" s="56"/>
      <c r="D243" s="57"/>
      <c r="E243" s="58" t="s">
        <v>14</v>
      </c>
      <c r="F243" s="91"/>
      <c r="G243" s="59" t="s">
        <v>15</v>
      </c>
      <c r="H243" s="60"/>
      <c r="I243" s="61" t="e">
        <f>MEDIAN(G245:G249)</f>
        <v>#NUM!</v>
      </c>
      <c r="J243" s="53" t="e">
        <f t="array" ref="J243">MEDIAN(IF(J245:J249&lt;&gt;0,J245:J249))</f>
        <v>#NUM!</v>
      </c>
    </row>
    <row r="244" spans="1:10" hidden="1" x14ac:dyDescent="0.2">
      <c r="B244" s="36"/>
      <c r="C244" s="15" t="s">
        <v>3</v>
      </c>
      <c r="D244" s="15" t="s">
        <v>1</v>
      </c>
      <c r="E244" s="16"/>
      <c r="F244" s="92"/>
      <c r="G244" s="17"/>
      <c r="H244" s="18"/>
      <c r="I244" s="17" t="s">
        <v>16</v>
      </c>
      <c r="J244" s="49" t="s">
        <v>17</v>
      </c>
    </row>
    <row r="245" spans="1:10" hidden="1" x14ac:dyDescent="0.2">
      <c r="B245" s="36"/>
      <c r="C245" s="19"/>
      <c r="D245" s="20"/>
      <c r="E245" s="16"/>
      <c r="F245" s="92"/>
      <c r="G245" s="21"/>
      <c r="H245" s="43">
        <f t="shared" ref="H245:H247" si="18">$J$6</f>
        <v>1228.1600000000001</v>
      </c>
      <c r="I245" s="23"/>
      <c r="J245" s="50">
        <f>IF($J$5-I245&lt;180,G245,IF(G245="",G245,IF(H245="","FALTA INCC",IF($J$6="","FALTA INCC PLANILHA",(G245/H245)*$J$6))))</f>
        <v>0</v>
      </c>
    </row>
    <row r="246" spans="1:10" hidden="1" x14ac:dyDescent="0.2">
      <c r="B246" s="36"/>
      <c r="C246" s="19"/>
      <c r="D246" s="20"/>
      <c r="E246" s="16"/>
      <c r="F246" s="92"/>
      <c r="G246" s="21"/>
      <c r="H246" s="43">
        <f t="shared" si="18"/>
        <v>1228.1600000000001</v>
      </c>
      <c r="I246" s="23"/>
      <c r="J246" s="50">
        <f>IF($J$5-I246&lt;180,G246,IF(G246="",G246,IF(H246="","FALTA INCC",IF($J$6="","FALTA INCC PLANILHA",(G246/H246)*$J$6))))</f>
        <v>0</v>
      </c>
    </row>
    <row r="247" spans="1:10" hidden="1" x14ac:dyDescent="0.2">
      <c r="B247" s="36"/>
      <c r="C247" s="19"/>
      <c r="D247" s="35"/>
      <c r="E247" s="16"/>
      <c r="F247" s="92"/>
      <c r="G247" s="21"/>
      <c r="H247" s="43">
        <f t="shared" si="18"/>
        <v>1228.1600000000001</v>
      </c>
      <c r="I247" s="23"/>
      <c r="J247" s="50">
        <f>IF($J$5-I247&lt;180,G247,IF(G247="",G247,IF(H247="","FALTA INCC",IF($J$6="","FALTA INCC PLANILHA",(G247/H247)*$J$6))))</f>
        <v>0</v>
      </c>
    </row>
    <row r="248" spans="1:10" hidden="1" x14ac:dyDescent="0.2">
      <c r="B248" s="36"/>
      <c r="C248" s="19"/>
      <c r="D248" s="20"/>
      <c r="E248" s="16" t="str">
        <f>IF(D248="","",VLOOKUP(D248,#REF!,2,FALSE))</f>
        <v/>
      </c>
      <c r="F248" s="92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hidden="1" x14ac:dyDescent="0.2">
      <c r="B249" s="36"/>
      <c r="C249" s="19"/>
      <c r="D249" s="20"/>
      <c r="E249" s="16" t="str">
        <f>IF(D249="","",VLOOKUP(D249,#REF!,2,FALSE))</f>
        <v/>
      </c>
      <c r="F249" s="93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hidden="1" thickBot="1" x14ac:dyDescent="0.25">
      <c r="B250" s="37"/>
      <c r="C250" s="24" t="s">
        <v>18</v>
      </c>
      <c r="D250" s="38"/>
      <c r="E250" s="38"/>
      <c r="F250" s="38"/>
      <c r="G250" s="38"/>
      <c r="H250" s="39"/>
      <c r="I250" s="39"/>
      <c r="J250" s="51"/>
    </row>
    <row r="251" spans="1:10" ht="13.5" hidden="1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hidden="1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idden="1" x14ac:dyDescent="0.2">
      <c r="A253" s="54"/>
      <c r="B253" s="63"/>
      <c r="C253" s="56"/>
      <c r="D253" s="57"/>
      <c r="E253" s="58" t="s">
        <v>14</v>
      </c>
      <c r="F253" s="91"/>
      <c r="G253" s="59" t="s">
        <v>15</v>
      </c>
      <c r="H253" s="60"/>
      <c r="I253" s="61" t="e">
        <f>MEDIAN(G255:G259)</f>
        <v>#NUM!</v>
      </c>
      <c r="J253" s="53" t="e">
        <f t="array" ref="J253">MEDIAN(IF(J255:J259&lt;&gt;0,J255:J259))</f>
        <v>#NUM!</v>
      </c>
    </row>
    <row r="254" spans="1:10" hidden="1" x14ac:dyDescent="0.2">
      <c r="B254" s="40"/>
      <c r="C254" s="15" t="s">
        <v>3</v>
      </c>
      <c r="D254" s="15" t="s">
        <v>1</v>
      </c>
      <c r="E254" s="16"/>
      <c r="F254" s="92"/>
      <c r="G254" s="17"/>
      <c r="H254" s="18"/>
      <c r="I254" s="17" t="s">
        <v>16</v>
      </c>
      <c r="J254" s="49" t="s">
        <v>17</v>
      </c>
    </row>
    <row r="255" spans="1:10" hidden="1" x14ac:dyDescent="0.2">
      <c r="B255" s="40"/>
      <c r="C255" s="19"/>
      <c r="D255" s="20"/>
      <c r="E255" s="16"/>
      <c r="F255" s="92"/>
      <c r="G255" s="21"/>
      <c r="H255" s="43">
        <f t="shared" ref="H255:H257" si="19">$J$6</f>
        <v>1228.1600000000001</v>
      </c>
      <c r="I255" s="23"/>
      <c r="J255" s="50">
        <f>IF($J$5-I255&lt;180,G255,IF(G255="",G255,IF(H255="","FALTA INCC",IF($J$6="","FALTA INCC PLANILHA",(G255/H255)*$J$6))))</f>
        <v>0</v>
      </c>
    </row>
    <row r="256" spans="1:10" hidden="1" x14ac:dyDescent="0.2">
      <c r="B256" s="40"/>
      <c r="C256" s="19"/>
      <c r="D256" s="20"/>
      <c r="E256" s="16"/>
      <c r="F256" s="92"/>
      <c r="G256" s="21"/>
      <c r="H256" s="43">
        <f t="shared" si="19"/>
        <v>1228.1600000000001</v>
      </c>
      <c r="I256" s="23"/>
      <c r="J256" s="50">
        <f>IF($J$5-I256&lt;180,G256,IF(G256="",G256,IF(H256="","FALTA INCC",IF($J$6="","FALTA INCC PLANILHA",(G256/H256)*$J$6))))</f>
        <v>0</v>
      </c>
    </row>
    <row r="257" spans="1:10" hidden="1" x14ac:dyDescent="0.2">
      <c r="B257" s="40"/>
      <c r="C257" s="19"/>
      <c r="D257" s="35"/>
      <c r="E257" s="16"/>
      <c r="F257" s="92"/>
      <c r="G257" s="21"/>
      <c r="H257" s="43">
        <f t="shared" si="19"/>
        <v>1228.1600000000001</v>
      </c>
      <c r="I257" s="23"/>
      <c r="J257" s="50">
        <f>IF($J$5-I257&lt;180,G257,IF(G257="",G257,IF(H257="","FALTA INCC",IF($J$6="","FALTA INCC PLANILHA",(G257/H257)*$J$6))))</f>
        <v>0</v>
      </c>
    </row>
    <row r="258" spans="1:10" hidden="1" x14ac:dyDescent="0.2">
      <c r="B258" s="40"/>
      <c r="C258" s="19"/>
      <c r="D258" s="20"/>
      <c r="E258" s="16" t="str">
        <f>IF(D258="","",VLOOKUP(D258,#REF!,2,FALSE))</f>
        <v/>
      </c>
      <c r="F258" s="92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hidden="1" x14ac:dyDescent="0.2">
      <c r="B259" s="40"/>
      <c r="C259" s="19"/>
      <c r="D259" s="20"/>
      <c r="E259" s="16" t="str">
        <f>IF(D259="","",VLOOKUP(D259,#REF!,2,FALSE))</f>
        <v/>
      </c>
      <c r="F259" s="93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hidden="1" thickBot="1" x14ac:dyDescent="0.25">
      <c r="B260" s="41"/>
      <c r="C260" s="24" t="s">
        <v>18</v>
      </c>
      <c r="D260" s="45"/>
      <c r="E260" s="38"/>
      <c r="F260" s="38"/>
      <c r="G260" s="38"/>
      <c r="H260" s="39"/>
      <c r="I260" s="39"/>
      <c r="J260" s="51"/>
    </row>
    <row r="261" spans="1:10" ht="13.5" hidden="1" thickBot="1" x14ac:dyDescent="0.25">
      <c r="B261" s="31"/>
      <c r="C261" s="32"/>
      <c r="D261" s="33"/>
      <c r="E261" s="33"/>
      <c r="F261" s="42"/>
      <c r="G261" s="33"/>
      <c r="H261" s="34"/>
      <c r="I261" s="34"/>
      <c r="J261" s="52"/>
    </row>
    <row r="262" spans="1:10" ht="25.5" hidden="1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idden="1" x14ac:dyDescent="0.2">
      <c r="A263" s="54"/>
      <c r="B263" s="63"/>
      <c r="C263" s="56"/>
      <c r="D263" s="57"/>
      <c r="E263" s="58" t="s">
        <v>14</v>
      </c>
      <c r="F263" s="91"/>
      <c r="G263" s="59" t="s">
        <v>15</v>
      </c>
      <c r="H263" s="60"/>
      <c r="I263" s="61" t="e">
        <f>MEDIAN(G265:G269)</f>
        <v>#NUM!</v>
      </c>
      <c r="J263" s="53" t="e">
        <f t="array" ref="J263">MEDIAN(IF(J265:J269&lt;&gt;0,J265:J269))</f>
        <v>#NUM!</v>
      </c>
    </row>
    <row r="264" spans="1:10" hidden="1" x14ac:dyDescent="0.2">
      <c r="B264" s="40"/>
      <c r="C264" s="15" t="s">
        <v>3</v>
      </c>
      <c r="D264" s="15" t="s">
        <v>1</v>
      </c>
      <c r="E264" s="16"/>
      <c r="F264" s="92"/>
      <c r="G264" s="17"/>
      <c r="H264" s="18"/>
      <c r="I264" s="17" t="s">
        <v>16</v>
      </c>
      <c r="J264" s="49" t="s">
        <v>17</v>
      </c>
    </row>
    <row r="265" spans="1:10" hidden="1" x14ac:dyDescent="0.2">
      <c r="B265" s="40"/>
      <c r="C265" s="19"/>
      <c r="D265" s="20"/>
      <c r="E265" s="16"/>
      <c r="F265" s="92"/>
      <c r="G265" s="21"/>
      <c r="H265" s="43">
        <f t="shared" ref="H265:H267" si="20">$J$6</f>
        <v>1228.1600000000001</v>
      </c>
      <c r="I265" s="23"/>
      <c r="J265" s="50">
        <f>IF($J$5-I265&lt;180,G265,IF(G265="",G265,IF(H265="","FALTA INCC",IF($J$6="","FALTA INCC PLANILHA",(G265/H265)*$J$6))))</f>
        <v>0</v>
      </c>
    </row>
    <row r="266" spans="1:10" hidden="1" x14ac:dyDescent="0.2">
      <c r="B266" s="40"/>
      <c r="C266" s="19"/>
      <c r="D266" s="20"/>
      <c r="E266" s="16"/>
      <c r="F266" s="92"/>
      <c r="G266" s="21"/>
      <c r="H266" s="43">
        <f t="shared" si="20"/>
        <v>1228.1600000000001</v>
      </c>
      <c r="I266" s="23"/>
      <c r="J266" s="50">
        <f>IF($J$5-I266&lt;180,G266,IF(G266="",G266,IF(H266="","FALTA INCC",IF($J$6="","FALTA INCC PLANILHA",(G266/H266)*$J$6))))</f>
        <v>0</v>
      </c>
    </row>
    <row r="267" spans="1:10" hidden="1" x14ac:dyDescent="0.2">
      <c r="B267" s="40"/>
      <c r="C267" s="19"/>
      <c r="D267" s="35"/>
      <c r="E267" s="16"/>
      <c r="F267" s="92"/>
      <c r="G267" s="21"/>
      <c r="H267" s="43">
        <f t="shared" si="20"/>
        <v>1228.1600000000001</v>
      </c>
      <c r="I267" s="23"/>
      <c r="J267" s="50">
        <f>IF($J$5-I267&lt;180,G267,IF(G267="",G267,IF(H267="","FALTA INCC",IF($J$6="","FALTA INCC PLANILHA",(G267/H267)*$J$6))))</f>
        <v>0</v>
      </c>
    </row>
    <row r="268" spans="1:10" hidden="1" x14ac:dyDescent="0.2">
      <c r="B268" s="40"/>
      <c r="C268" s="19"/>
      <c r="D268" s="20"/>
      <c r="E268" s="16" t="str">
        <f>IF(D268="","",VLOOKUP(D268,#REF!,2,FALSE))</f>
        <v/>
      </c>
      <c r="F268" s="92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hidden="1" x14ac:dyDescent="0.2">
      <c r="B269" s="40"/>
      <c r="C269" s="19"/>
      <c r="D269" s="20"/>
      <c r="E269" s="16" t="str">
        <f>IF(D269="","",VLOOKUP(D269,#REF!,2,FALSE))</f>
        <v/>
      </c>
      <c r="F269" s="93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hidden="1" thickBot="1" x14ac:dyDescent="0.25">
      <c r="B270" s="41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hidden="1" thickBot="1" x14ac:dyDescent="0.25">
      <c r="B271" s="44"/>
      <c r="C271" s="32"/>
      <c r="D271" s="33"/>
      <c r="E271" s="33"/>
      <c r="F271" s="42"/>
      <c r="G271" s="33"/>
      <c r="H271" s="34"/>
      <c r="I271" s="34"/>
      <c r="J271" s="52"/>
    </row>
    <row r="272" spans="1:10" ht="25.5" hidden="1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idden="1" x14ac:dyDescent="0.2">
      <c r="A273" s="54"/>
      <c r="B273" s="63"/>
      <c r="C273" s="56"/>
      <c r="D273" s="57"/>
      <c r="E273" s="58" t="s">
        <v>14</v>
      </c>
      <c r="F273" s="91"/>
      <c r="G273" s="59" t="s">
        <v>15</v>
      </c>
      <c r="H273" s="60"/>
      <c r="I273" s="61" t="e">
        <f>MEDIAN(G275:G279)</f>
        <v>#NUM!</v>
      </c>
      <c r="J273" s="53" t="e">
        <f t="array" ref="J273">MEDIAN(IF(J275:J279&lt;&gt;0,J275:J279))</f>
        <v>#NUM!</v>
      </c>
    </row>
    <row r="274" spans="1:10" hidden="1" x14ac:dyDescent="0.2">
      <c r="B274" s="36"/>
      <c r="C274" s="15" t="s">
        <v>3</v>
      </c>
      <c r="D274" s="15" t="s">
        <v>1</v>
      </c>
      <c r="E274" s="16"/>
      <c r="F274" s="92"/>
      <c r="G274" s="17"/>
      <c r="H274" s="18"/>
      <c r="I274" s="17" t="s">
        <v>16</v>
      </c>
      <c r="J274" s="49" t="s">
        <v>17</v>
      </c>
    </row>
    <row r="275" spans="1:10" hidden="1" x14ac:dyDescent="0.2">
      <c r="B275" s="36"/>
      <c r="C275" s="19"/>
      <c r="D275" s="20"/>
      <c r="E275" s="16"/>
      <c r="F275" s="92"/>
      <c r="G275" s="21"/>
      <c r="H275" s="43">
        <f t="shared" ref="H275:H277" si="21">$J$6</f>
        <v>1228.1600000000001</v>
      </c>
      <c r="I275" s="23"/>
      <c r="J275" s="50">
        <f>IF($J$5-I275&lt;180,G275,IF(G275="",G275,IF(H275="","FALTA INCC",IF($J$6="","FALTA INCC PLANILHA",(G275/H275)*$J$6))))</f>
        <v>0</v>
      </c>
    </row>
    <row r="276" spans="1:10" hidden="1" x14ac:dyDescent="0.2">
      <c r="B276" s="36"/>
      <c r="C276" s="19"/>
      <c r="D276" s="20"/>
      <c r="E276" s="16"/>
      <c r="F276" s="92"/>
      <c r="G276" s="21"/>
      <c r="H276" s="43">
        <f t="shared" si="21"/>
        <v>1228.1600000000001</v>
      </c>
      <c r="I276" s="23"/>
      <c r="J276" s="50">
        <f>IF($J$5-I276&lt;180,G276,IF(G276="",G276,IF(H276="","FALTA INCC",IF($J$6="","FALTA INCC PLANILHA",(G276/H276)*$J$6))))</f>
        <v>0</v>
      </c>
    </row>
    <row r="277" spans="1:10" hidden="1" x14ac:dyDescent="0.2">
      <c r="B277" s="36"/>
      <c r="C277" s="19"/>
      <c r="D277" s="35"/>
      <c r="E277" s="16"/>
      <c r="F277" s="92"/>
      <c r="G277" s="21"/>
      <c r="H277" s="43">
        <f t="shared" si="21"/>
        <v>1228.1600000000001</v>
      </c>
      <c r="I277" s="23"/>
      <c r="J277" s="50">
        <f>IF($J$5-I277&lt;180,G277,IF(G277="",G277,IF(H277="","FALTA INCC",IF($J$6="","FALTA INCC PLANILHA",(G277/H277)*$J$6))))</f>
        <v>0</v>
      </c>
    </row>
    <row r="278" spans="1:10" hidden="1" x14ac:dyDescent="0.2">
      <c r="B278" s="36"/>
      <c r="C278" s="19"/>
      <c r="D278" s="20"/>
      <c r="E278" s="16" t="str">
        <f>IF(D278="","",VLOOKUP(D278,#REF!,2,FALSE))</f>
        <v/>
      </c>
      <c r="F278" s="92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hidden="1" x14ac:dyDescent="0.2">
      <c r="B279" s="36"/>
      <c r="C279" s="19"/>
      <c r="D279" s="20"/>
      <c r="E279" s="16" t="str">
        <f>IF(D279="","",VLOOKUP(D279,#REF!,2,FALSE))</f>
        <v/>
      </c>
      <c r="F279" s="93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hidden="1" thickBot="1" x14ac:dyDescent="0.25">
      <c r="B280" s="37"/>
      <c r="C280" s="24" t="s">
        <v>18</v>
      </c>
      <c r="D280" s="38"/>
      <c r="E280" s="38"/>
      <c r="F280" s="38"/>
      <c r="G280" s="38"/>
      <c r="H280" s="39"/>
      <c r="I280" s="39"/>
      <c r="J280" s="51"/>
    </row>
    <row r="281" spans="1:10" ht="13.5" hidden="1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hidden="1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idden="1" x14ac:dyDescent="0.2">
      <c r="A283" s="54"/>
      <c r="B283" s="63"/>
      <c r="C283" s="56"/>
      <c r="D283" s="57"/>
      <c r="E283" s="58" t="s">
        <v>14</v>
      </c>
      <c r="F283" s="91"/>
      <c r="G283" s="59" t="s">
        <v>15</v>
      </c>
      <c r="H283" s="60"/>
      <c r="I283" s="61" t="e">
        <f>MEDIAN(G285:G289)</f>
        <v>#NUM!</v>
      </c>
      <c r="J283" s="53" t="e">
        <f t="array" ref="J283">MEDIAN(IF(J285:J289&lt;&gt;0,J285:J289))</f>
        <v>#NUM!</v>
      </c>
    </row>
    <row r="284" spans="1:10" hidden="1" x14ac:dyDescent="0.2">
      <c r="B284" s="40"/>
      <c r="C284" s="15" t="s">
        <v>3</v>
      </c>
      <c r="D284" s="15" t="s">
        <v>1</v>
      </c>
      <c r="E284" s="16"/>
      <c r="F284" s="92"/>
      <c r="G284" s="17"/>
      <c r="H284" s="18"/>
      <c r="I284" s="17" t="s">
        <v>16</v>
      </c>
      <c r="J284" s="49" t="s">
        <v>17</v>
      </c>
    </row>
    <row r="285" spans="1:10" hidden="1" x14ac:dyDescent="0.2">
      <c r="B285" s="40"/>
      <c r="C285" s="19"/>
      <c r="D285" s="20"/>
      <c r="E285" s="16"/>
      <c r="F285" s="92"/>
      <c r="G285" s="21"/>
      <c r="H285" s="43">
        <f t="shared" ref="H285:H287" si="22">$J$6</f>
        <v>1228.1600000000001</v>
      </c>
      <c r="I285" s="23"/>
      <c r="J285" s="50">
        <f>IF($J$5-I285&lt;180,G285,IF(G285="",G285,IF(H285="","FALTA INCC",IF($J$6="","FALTA INCC PLANILHA",(G285/H285)*$J$6))))</f>
        <v>0</v>
      </c>
    </row>
    <row r="286" spans="1:10" hidden="1" x14ac:dyDescent="0.2">
      <c r="B286" s="40"/>
      <c r="C286" s="19"/>
      <c r="D286" s="20"/>
      <c r="E286" s="16"/>
      <c r="F286" s="92"/>
      <c r="G286" s="21"/>
      <c r="H286" s="43">
        <f t="shared" si="22"/>
        <v>1228.1600000000001</v>
      </c>
      <c r="I286" s="23"/>
      <c r="J286" s="50">
        <f>IF($J$5-I286&lt;180,G286,IF(G286="",G286,IF(H286="","FALTA INCC",IF($J$6="","FALTA INCC PLANILHA",(G286/H286)*$J$6))))</f>
        <v>0</v>
      </c>
    </row>
    <row r="287" spans="1:10" hidden="1" x14ac:dyDescent="0.2">
      <c r="B287" s="40"/>
      <c r="C287" s="19"/>
      <c r="D287" s="35"/>
      <c r="E287" s="16"/>
      <c r="F287" s="92"/>
      <c r="G287" s="21"/>
      <c r="H287" s="43">
        <f t="shared" si="22"/>
        <v>1228.1600000000001</v>
      </c>
      <c r="I287" s="23"/>
      <c r="J287" s="50">
        <f>IF($J$5-I287&lt;180,G287,IF(G287="",G287,IF(H287="","FALTA INCC",IF($J$6="","FALTA INCC PLANILHA",(G287/H287)*$J$6))))</f>
        <v>0</v>
      </c>
    </row>
    <row r="288" spans="1:10" hidden="1" x14ac:dyDescent="0.2">
      <c r="B288" s="40"/>
      <c r="C288" s="19"/>
      <c r="D288" s="20"/>
      <c r="E288" s="16" t="str">
        <f>IF(D288="","",VLOOKUP(D288,#REF!,2,FALSE))</f>
        <v/>
      </c>
      <c r="F288" s="92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hidden="1" x14ac:dyDescent="0.2">
      <c r="B289" s="40"/>
      <c r="C289" s="19"/>
      <c r="D289" s="20"/>
      <c r="E289" s="16" t="str">
        <f>IF(D289="","",VLOOKUP(D289,#REF!,2,FALSE))</f>
        <v/>
      </c>
      <c r="F289" s="93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hidden="1" thickBot="1" x14ac:dyDescent="0.25">
      <c r="B290" s="41"/>
      <c r="C290" s="24" t="s">
        <v>18</v>
      </c>
      <c r="D290" s="45"/>
      <c r="E290" s="38"/>
      <c r="F290" s="38"/>
      <c r="G290" s="38"/>
      <c r="H290" s="39"/>
      <c r="I290" s="39"/>
      <c r="J290" s="51"/>
    </row>
    <row r="291" spans="1:10" ht="13.5" hidden="1" thickBot="1" x14ac:dyDescent="0.25">
      <c r="B291" s="31"/>
      <c r="C291" s="32"/>
      <c r="D291" s="33"/>
      <c r="E291" s="33"/>
      <c r="F291" s="42"/>
      <c r="G291" s="33"/>
      <c r="H291" s="34"/>
      <c r="I291" s="34"/>
      <c r="J291" s="52"/>
    </row>
    <row r="292" spans="1:10" ht="25.5" hidden="1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idden="1" x14ac:dyDescent="0.2">
      <c r="A293" s="54"/>
      <c r="B293" s="63"/>
      <c r="C293" s="56"/>
      <c r="D293" s="57"/>
      <c r="E293" s="58" t="s">
        <v>14</v>
      </c>
      <c r="F293" s="91"/>
      <c r="G293" s="59" t="s">
        <v>15</v>
      </c>
      <c r="H293" s="60"/>
      <c r="I293" s="61" t="e">
        <f>MEDIAN(G295:G299)</f>
        <v>#NUM!</v>
      </c>
      <c r="J293" s="53" t="e">
        <f t="array" ref="J293">MEDIAN(IF(J295:J299&lt;&gt;0,J295:J299))</f>
        <v>#NUM!</v>
      </c>
    </row>
    <row r="294" spans="1:10" hidden="1" x14ac:dyDescent="0.2">
      <c r="B294" s="40"/>
      <c r="C294" s="15" t="s">
        <v>3</v>
      </c>
      <c r="D294" s="15" t="s">
        <v>1</v>
      </c>
      <c r="E294" s="16"/>
      <c r="F294" s="92"/>
      <c r="G294" s="17"/>
      <c r="H294" s="18"/>
      <c r="I294" s="17" t="s">
        <v>16</v>
      </c>
      <c r="J294" s="49" t="s">
        <v>17</v>
      </c>
    </row>
    <row r="295" spans="1:10" hidden="1" x14ac:dyDescent="0.2">
      <c r="B295" s="40"/>
      <c r="C295" s="19"/>
      <c r="D295" s="20"/>
      <c r="E295" s="16"/>
      <c r="F295" s="92"/>
      <c r="G295" s="21"/>
      <c r="H295" s="43">
        <f t="shared" ref="H295:H297" si="23">$J$6</f>
        <v>1228.1600000000001</v>
      </c>
      <c r="I295" s="23"/>
      <c r="J295" s="50">
        <f>IF($J$5-I295&lt;180,G295,IF(G295="",G295,IF(H295="","FALTA INCC",IF($J$6="","FALTA INCC PLANILHA",(G295/H295)*$J$6))))</f>
        <v>0</v>
      </c>
    </row>
    <row r="296" spans="1:10" hidden="1" x14ac:dyDescent="0.2">
      <c r="B296" s="40"/>
      <c r="C296" s="19"/>
      <c r="D296" s="20"/>
      <c r="E296" s="16"/>
      <c r="F296" s="92"/>
      <c r="G296" s="21"/>
      <c r="H296" s="43">
        <f t="shared" si="23"/>
        <v>1228.1600000000001</v>
      </c>
      <c r="I296" s="23"/>
      <c r="J296" s="50">
        <f>IF($J$5-I296&lt;180,G296,IF(G296="",G296,IF(H296="","FALTA INCC",IF($J$6="","FALTA INCC PLANILHA",(G296/H296)*$J$6))))</f>
        <v>0</v>
      </c>
    </row>
    <row r="297" spans="1:10" hidden="1" x14ac:dyDescent="0.2">
      <c r="B297" s="40"/>
      <c r="C297" s="19"/>
      <c r="D297" s="35"/>
      <c r="E297" s="16"/>
      <c r="F297" s="92"/>
      <c r="G297" s="21"/>
      <c r="H297" s="43">
        <f t="shared" si="23"/>
        <v>1228.1600000000001</v>
      </c>
      <c r="I297" s="23"/>
      <c r="J297" s="50">
        <f>IF($J$5-I297&lt;180,G297,IF(G297="",G297,IF(H297="","FALTA INCC",IF($J$6="","FALTA INCC PLANILHA",(G297/H297)*$J$6))))</f>
        <v>0</v>
      </c>
    </row>
    <row r="298" spans="1:10" hidden="1" x14ac:dyDescent="0.2">
      <c r="B298" s="40"/>
      <c r="C298" s="19"/>
      <c r="D298" s="20"/>
      <c r="E298" s="16" t="str">
        <f>IF(D298="","",VLOOKUP(D298,#REF!,2,FALSE))</f>
        <v/>
      </c>
      <c r="F298" s="92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hidden="1" x14ac:dyDescent="0.2">
      <c r="B299" s="40"/>
      <c r="C299" s="19"/>
      <c r="D299" s="20"/>
      <c r="E299" s="16" t="str">
        <f>IF(D299="","",VLOOKUP(D299,#REF!,2,FALSE))</f>
        <v/>
      </c>
      <c r="F299" s="93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hidden="1" thickBot="1" x14ac:dyDescent="0.25">
      <c r="B300" s="41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hidden="1" thickBot="1" x14ac:dyDescent="0.25">
      <c r="B301" s="44"/>
      <c r="C301" s="32"/>
      <c r="D301" s="33"/>
      <c r="E301" s="33"/>
      <c r="F301" s="42"/>
      <c r="G301" s="33"/>
      <c r="H301" s="34"/>
      <c r="I301" s="34"/>
      <c r="J301" s="52"/>
    </row>
    <row r="302" spans="1:10" ht="25.5" hidden="1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idden="1" x14ac:dyDescent="0.2">
      <c r="A303" s="54"/>
      <c r="B303" s="63"/>
      <c r="C303" s="56"/>
      <c r="D303" s="57"/>
      <c r="E303" s="58" t="s">
        <v>14</v>
      </c>
      <c r="F303" s="91"/>
      <c r="G303" s="59" t="s">
        <v>15</v>
      </c>
      <c r="H303" s="60"/>
      <c r="I303" s="61" t="e">
        <f>MEDIAN(G305:G309)</f>
        <v>#NUM!</v>
      </c>
      <c r="J303" s="53" t="e">
        <f t="array" ref="J303">MEDIAN(IF(J305:J309&lt;&gt;0,J305:J309))</f>
        <v>#NUM!</v>
      </c>
    </row>
    <row r="304" spans="1:10" hidden="1" x14ac:dyDescent="0.2">
      <c r="B304" s="36"/>
      <c r="C304" s="15" t="s">
        <v>3</v>
      </c>
      <c r="D304" s="15" t="s">
        <v>1</v>
      </c>
      <c r="E304" s="16"/>
      <c r="F304" s="92"/>
      <c r="G304" s="17"/>
      <c r="H304" s="18"/>
      <c r="I304" s="17" t="s">
        <v>16</v>
      </c>
      <c r="J304" s="49" t="s">
        <v>17</v>
      </c>
    </row>
    <row r="305" spans="1:10" hidden="1" x14ac:dyDescent="0.2">
      <c r="B305" s="36"/>
      <c r="C305" s="19"/>
      <c r="D305" s="20"/>
      <c r="E305" s="16"/>
      <c r="F305" s="92"/>
      <c r="G305" s="21"/>
      <c r="H305" s="43">
        <f t="shared" ref="H305:H307" si="24">$J$6</f>
        <v>1228.1600000000001</v>
      </c>
      <c r="I305" s="23"/>
      <c r="J305" s="50">
        <f>IF($J$5-I305&lt;180,G305,IF(G305="",G305,IF(H305="","FALTA INCC",IF($J$6="","FALTA INCC PLANILHA",(G305/H305)*$J$6))))</f>
        <v>0</v>
      </c>
    </row>
    <row r="306" spans="1:10" hidden="1" x14ac:dyDescent="0.2">
      <c r="B306" s="36"/>
      <c r="C306" s="19"/>
      <c r="D306" s="20"/>
      <c r="E306" s="16"/>
      <c r="F306" s="92"/>
      <c r="G306" s="21"/>
      <c r="H306" s="43">
        <f t="shared" si="24"/>
        <v>1228.1600000000001</v>
      </c>
      <c r="I306" s="23"/>
      <c r="J306" s="50">
        <f>IF($J$5-I306&lt;180,G306,IF(G306="",G306,IF(H306="","FALTA INCC",IF($J$6="","FALTA INCC PLANILHA",(G306/H306)*$J$6))))</f>
        <v>0</v>
      </c>
    </row>
    <row r="307" spans="1:10" hidden="1" x14ac:dyDescent="0.2">
      <c r="B307" s="36"/>
      <c r="C307" s="19"/>
      <c r="D307" s="35"/>
      <c r="E307" s="16"/>
      <c r="F307" s="92"/>
      <c r="G307" s="21"/>
      <c r="H307" s="43">
        <f t="shared" si="24"/>
        <v>1228.1600000000001</v>
      </c>
      <c r="I307" s="23"/>
      <c r="J307" s="50">
        <f>IF($J$5-I307&lt;180,G307,IF(G307="",G307,IF(H307="","FALTA INCC",IF($J$6="","FALTA INCC PLANILHA",(G307/H307)*$J$6))))</f>
        <v>0</v>
      </c>
    </row>
    <row r="308" spans="1:10" hidden="1" x14ac:dyDescent="0.2">
      <c r="B308" s="36"/>
      <c r="C308" s="19"/>
      <c r="D308" s="20"/>
      <c r="E308" s="16" t="str">
        <f>IF(D308="","",VLOOKUP(D308,#REF!,2,FALSE))</f>
        <v/>
      </c>
      <c r="F308" s="92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hidden="1" x14ac:dyDescent="0.2">
      <c r="B309" s="36"/>
      <c r="C309" s="19"/>
      <c r="D309" s="20"/>
      <c r="E309" s="16" t="str">
        <f>IF(D309="","",VLOOKUP(D309,#REF!,2,FALSE))</f>
        <v/>
      </c>
      <c r="F309" s="93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hidden="1" thickBot="1" x14ac:dyDescent="0.25">
      <c r="B310" s="37"/>
      <c r="C310" s="24" t="s">
        <v>18</v>
      </c>
      <c r="D310" s="38"/>
      <c r="E310" s="38"/>
      <c r="F310" s="38"/>
      <c r="G310" s="38"/>
      <c r="H310" s="39"/>
      <c r="I310" s="39"/>
      <c r="J310" s="51"/>
    </row>
    <row r="311" spans="1:10" ht="13.5" hidden="1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hidden="1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idden="1" x14ac:dyDescent="0.2">
      <c r="A313" s="54"/>
      <c r="B313" s="63"/>
      <c r="C313" s="56"/>
      <c r="D313" s="57"/>
      <c r="E313" s="58" t="s">
        <v>14</v>
      </c>
      <c r="F313" s="91"/>
      <c r="G313" s="59" t="s">
        <v>15</v>
      </c>
      <c r="H313" s="60"/>
      <c r="I313" s="61" t="e">
        <f>MEDIAN(G315:G319)</f>
        <v>#NUM!</v>
      </c>
      <c r="J313" s="53" t="e">
        <f t="array" ref="J313">MEDIAN(IF(J315:J319&lt;&gt;0,J315:J319))</f>
        <v>#NUM!</v>
      </c>
    </row>
    <row r="314" spans="1:10" hidden="1" x14ac:dyDescent="0.2">
      <c r="B314" s="40"/>
      <c r="C314" s="15" t="s">
        <v>3</v>
      </c>
      <c r="D314" s="15" t="s">
        <v>1</v>
      </c>
      <c r="E314" s="16"/>
      <c r="F314" s="92"/>
      <c r="G314" s="17"/>
      <c r="H314" s="18"/>
      <c r="I314" s="17" t="s">
        <v>16</v>
      </c>
      <c r="J314" s="49" t="s">
        <v>17</v>
      </c>
    </row>
    <row r="315" spans="1:10" hidden="1" x14ac:dyDescent="0.2">
      <c r="B315" s="40"/>
      <c r="C315" s="19"/>
      <c r="D315" s="20"/>
      <c r="E315" s="16"/>
      <c r="F315" s="92"/>
      <c r="G315" s="21"/>
      <c r="H315" s="43">
        <f t="shared" ref="H315:H317" si="25">$J$6</f>
        <v>1228.1600000000001</v>
      </c>
      <c r="I315" s="23"/>
      <c r="J315" s="50">
        <f>IF($J$5-I315&lt;180,G315,IF(G315="",G315,IF(H315="","FALTA INCC",IF($J$6="","FALTA INCC PLANILHA",(G315/H315)*$J$6))))</f>
        <v>0</v>
      </c>
    </row>
    <row r="316" spans="1:10" hidden="1" x14ac:dyDescent="0.2">
      <c r="B316" s="40"/>
      <c r="C316" s="19"/>
      <c r="D316" s="20"/>
      <c r="E316" s="16"/>
      <c r="F316" s="92"/>
      <c r="G316" s="21"/>
      <c r="H316" s="43">
        <f t="shared" si="25"/>
        <v>1228.1600000000001</v>
      </c>
      <c r="I316" s="23"/>
      <c r="J316" s="50">
        <f>IF($J$5-I316&lt;180,G316,IF(G316="",G316,IF(H316="","FALTA INCC",IF($J$6="","FALTA INCC PLANILHA",(G316/H316)*$J$6))))</f>
        <v>0</v>
      </c>
    </row>
    <row r="317" spans="1:10" hidden="1" x14ac:dyDescent="0.2">
      <c r="B317" s="40"/>
      <c r="C317" s="19"/>
      <c r="D317" s="35"/>
      <c r="E317" s="16"/>
      <c r="F317" s="92"/>
      <c r="G317" s="21"/>
      <c r="H317" s="43">
        <f t="shared" si="25"/>
        <v>1228.1600000000001</v>
      </c>
      <c r="I317" s="23"/>
      <c r="J317" s="50">
        <f>IF($J$5-I317&lt;180,G317,IF(G317="",G317,IF(H317="","FALTA INCC",IF($J$6="","FALTA INCC PLANILHA",(G317/H317)*$J$6))))</f>
        <v>0</v>
      </c>
    </row>
    <row r="318" spans="1:10" hidden="1" x14ac:dyDescent="0.2">
      <c r="B318" s="40"/>
      <c r="C318" s="19"/>
      <c r="D318" s="20"/>
      <c r="E318" s="16" t="str">
        <f>IF(D318="","",VLOOKUP(D318,#REF!,2,FALSE))</f>
        <v/>
      </c>
      <c r="F318" s="92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hidden="1" x14ac:dyDescent="0.2">
      <c r="B319" s="40"/>
      <c r="C319" s="19"/>
      <c r="D319" s="20"/>
      <c r="E319" s="16" t="str">
        <f>IF(D319="","",VLOOKUP(D319,#REF!,2,FALSE))</f>
        <v/>
      </c>
      <c r="F319" s="93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hidden="1" thickBot="1" x14ac:dyDescent="0.25">
      <c r="B320" s="41"/>
      <c r="C320" s="24" t="s">
        <v>18</v>
      </c>
      <c r="D320" s="45"/>
      <c r="E320" s="38"/>
      <c r="F320" s="38"/>
      <c r="G320" s="38"/>
      <c r="H320" s="39"/>
      <c r="I320" s="39"/>
      <c r="J320" s="51"/>
    </row>
    <row r="321" spans="1:10" ht="13.5" hidden="1" thickBot="1" x14ac:dyDescent="0.25">
      <c r="B321" s="31"/>
      <c r="C321" s="32"/>
      <c r="D321" s="33"/>
      <c r="E321" s="33"/>
      <c r="F321" s="42"/>
      <c r="G321" s="33"/>
      <c r="H321" s="34"/>
      <c r="I321" s="34"/>
      <c r="J321" s="52"/>
    </row>
    <row r="322" spans="1:10" ht="25.5" hidden="1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idden="1" x14ac:dyDescent="0.2">
      <c r="A323" s="54"/>
      <c r="B323" s="63"/>
      <c r="C323" s="56"/>
      <c r="D323" s="57"/>
      <c r="E323" s="58" t="s">
        <v>14</v>
      </c>
      <c r="F323" s="91"/>
      <c r="G323" s="59" t="s">
        <v>15</v>
      </c>
      <c r="H323" s="60"/>
      <c r="I323" s="61" t="e">
        <f>MEDIAN(G325:G329)</f>
        <v>#NUM!</v>
      </c>
      <c r="J323" s="53" t="e">
        <f t="array" ref="J323">MEDIAN(IF(J325:J329&lt;&gt;0,J325:J329))</f>
        <v>#NUM!</v>
      </c>
    </row>
    <row r="324" spans="1:10" hidden="1" x14ac:dyDescent="0.2">
      <c r="B324" s="40"/>
      <c r="C324" s="15" t="s">
        <v>3</v>
      </c>
      <c r="D324" s="15" t="s">
        <v>1</v>
      </c>
      <c r="E324" s="16"/>
      <c r="F324" s="92"/>
      <c r="G324" s="17"/>
      <c r="H324" s="18"/>
      <c r="I324" s="17" t="s">
        <v>16</v>
      </c>
      <c r="J324" s="49" t="s">
        <v>17</v>
      </c>
    </row>
    <row r="325" spans="1:10" hidden="1" x14ac:dyDescent="0.2">
      <c r="B325" s="40"/>
      <c r="C325" s="19"/>
      <c r="D325" s="20"/>
      <c r="E325" s="16"/>
      <c r="F325" s="92"/>
      <c r="G325" s="21"/>
      <c r="H325" s="43">
        <f t="shared" ref="H325:H327" si="26">$J$6</f>
        <v>1228.1600000000001</v>
      </c>
      <c r="I325" s="23"/>
      <c r="J325" s="50">
        <f>IF($J$5-I325&lt;180,G325,IF(G325="",G325,IF(H325="","FALTA INCC",IF($J$6="","FALTA INCC PLANILHA",(G325/H325)*$J$6))))</f>
        <v>0</v>
      </c>
    </row>
    <row r="326" spans="1:10" hidden="1" x14ac:dyDescent="0.2">
      <c r="B326" s="40"/>
      <c r="C326" s="19"/>
      <c r="D326" s="20"/>
      <c r="E326" s="16"/>
      <c r="F326" s="92"/>
      <c r="G326" s="21"/>
      <c r="H326" s="43">
        <f t="shared" si="26"/>
        <v>1228.1600000000001</v>
      </c>
      <c r="I326" s="23"/>
      <c r="J326" s="50">
        <f>IF($J$5-I326&lt;180,G326,IF(G326="",G326,IF(H326="","FALTA INCC",IF($J$6="","FALTA INCC PLANILHA",(G326/H326)*$J$6))))</f>
        <v>0</v>
      </c>
    </row>
    <row r="327" spans="1:10" hidden="1" x14ac:dyDescent="0.2">
      <c r="B327" s="40"/>
      <c r="C327" s="19"/>
      <c r="D327" s="35"/>
      <c r="E327" s="16"/>
      <c r="F327" s="92"/>
      <c r="G327" s="21"/>
      <c r="H327" s="43">
        <f t="shared" si="26"/>
        <v>1228.1600000000001</v>
      </c>
      <c r="I327" s="23"/>
      <c r="J327" s="50">
        <f>IF($J$5-I327&lt;180,G327,IF(G327="",G327,IF(H327="","FALTA INCC",IF($J$6="","FALTA INCC PLANILHA",(G327/H327)*$J$6))))</f>
        <v>0</v>
      </c>
    </row>
    <row r="328" spans="1:10" hidden="1" x14ac:dyDescent="0.2">
      <c r="B328" s="40"/>
      <c r="C328" s="19"/>
      <c r="D328" s="20"/>
      <c r="E328" s="16" t="str">
        <f>IF(D328="","",VLOOKUP(D328,#REF!,2,FALSE))</f>
        <v/>
      </c>
      <c r="F328" s="92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hidden="1" x14ac:dyDescent="0.2">
      <c r="B329" s="40"/>
      <c r="C329" s="19"/>
      <c r="D329" s="20"/>
      <c r="E329" s="16" t="str">
        <f>IF(D329="","",VLOOKUP(D329,#REF!,2,FALSE))</f>
        <v/>
      </c>
      <c r="F329" s="93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hidden="1" thickBot="1" x14ac:dyDescent="0.25">
      <c r="B330" s="41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hidden="1" thickBot="1" x14ac:dyDescent="0.25">
      <c r="B331" s="44"/>
      <c r="C331" s="32"/>
      <c r="D331" s="33"/>
      <c r="E331" s="33"/>
      <c r="F331" s="42"/>
      <c r="G331" s="33"/>
      <c r="H331" s="34"/>
      <c r="I331" s="34"/>
      <c r="J331" s="52"/>
    </row>
    <row r="332" spans="1:10" ht="25.5" hidden="1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idden="1" x14ac:dyDescent="0.2">
      <c r="A333" s="54"/>
      <c r="B333" s="63"/>
      <c r="C333" s="56"/>
      <c r="D333" s="57"/>
      <c r="E333" s="58" t="s">
        <v>14</v>
      </c>
      <c r="F333" s="88"/>
      <c r="G333" s="59" t="s">
        <v>15</v>
      </c>
      <c r="H333" s="60"/>
      <c r="I333" s="61" t="e">
        <f>MEDIAN(G335:G339)</f>
        <v>#NUM!</v>
      </c>
      <c r="J333" s="53" t="e">
        <f t="array" ref="J333">MEDIAN(IF(J335:J339&lt;&gt;0,J335:J339))</f>
        <v>#NUM!</v>
      </c>
    </row>
    <row r="334" spans="1:10" hidden="1" x14ac:dyDescent="0.2">
      <c r="B334" s="36"/>
      <c r="C334" s="15" t="s">
        <v>3</v>
      </c>
      <c r="D334" s="15" t="s">
        <v>1</v>
      </c>
      <c r="E334" s="16"/>
      <c r="F334" s="89"/>
      <c r="G334" s="17"/>
      <c r="H334" s="18"/>
      <c r="I334" s="17" t="s">
        <v>16</v>
      </c>
      <c r="J334" s="49" t="s">
        <v>17</v>
      </c>
    </row>
    <row r="335" spans="1:10" hidden="1" x14ac:dyDescent="0.2">
      <c r="B335" s="36"/>
      <c r="C335" s="19"/>
      <c r="D335" s="20"/>
      <c r="E335" s="16"/>
      <c r="F335" s="89"/>
      <c r="G335" s="21"/>
      <c r="H335" s="43">
        <f t="shared" ref="H335:H337" si="27">$J$6</f>
        <v>1228.1600000000001</v>
      </c>
      <c r="I335" s="23"/>
      <c r="J335" s="50">
        <f>IF($J$5-I335&lt;180,G335,IF(G335="",G335,IF(H335="","FALTA INCC",IF($J$6="","FALTA INCC PLANILHA",(G335/H335)*$J$6))))</f>
        <v>0</v>
      </c>
    </row>
    <row r="336" spans="1:10" hidden="1" x14ac:dyDescent="0.2">
      <c r="B336" s="36"/>
      <c r="C336" s="19"/>
      <c r="D336" s="20"/>
      <c r="E336" s="16"/>
      <c r="F336" s="89"/>
      <c r="G336" s="21"/>
      <c r="H336" s="43">
        <f t="shared" si="27"/>
        <v>1228.1600000000001</v>
      </c>
      <c r="I336" s="23"/>
      <c r="J336" s="50">
        <f>IF($J$5-I336&lt;180,G336,IF(G336="",G336,IF(H336="","FALTA INCC",IF($J$6="","FALTA INCC PLANILHA",(G336/H336)*$J$6))))</f>
        <v>0</v>
      </c>
    </row>
    <row r="337" spans="1:10" hidden="1" x14ac:dyDescent="0.2">
      <c r="B337" s="36"/>
      <c r="C337" s="19"/>
      <c r="D337" s="20"/>
      <c r="E337" s="16"/>
      <c r="F337" s="89"/>
      <c r="G337" s="21"/>
      <c r="H337" s="43">
        <f t="shared" si="27"/>
        <v>1228.1600000000001</v>
      </c>
      <c r="I337" s="23"/>
      <c r="J337" s="50">
        <f>IF($J$5-I337&lt;180,G337,IF(G337="",G337,IF(H337="","FALTA INCC",IF($J$6="","FALTA INCC PLANILHA",(G337/H337)*$J$6))))</f>
        <v>0</v>
      </c>
    </row>
    <row r="338" spans="1:10" hidden="1" x14ac:dyDescent="0.2">
      <c r="B338" s="36"/>
      <c r="C338" s="19"/>
      <c r="D338" s="20"/>
      <c r="E338" s="16" t="str">
        <f>IF(D338="","",VLOOKUP(D338,#REF!,2,FALSE))</f>
        <v/>
      </c>
      <c r="F338" s="89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hidden="1" x14ac:dyDescent="0.2">
      <c r="B339" s="36"/>
      <c r="C339" s="19"/>
      <c r="D339" s="20"/>
      <c r="E339" s="16" t="str">
        <f>IF(D339="","",VLOOKUP(D339,#REF!,2,FALSE))</f>
        <v/>
      </c>
      <c r="F339" s="90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hidden="1" thickBot="1" x14ac:dyDescent="0.25">
      <c r="B340" s="37"/>
      <c r="C340" s="24" t="s">
        <v>18</v>
      </c>
      <c r="D340" s="38"/>
      <c r="E340" s="38"/>
      <c r="F340" s="38"/>
      <c r="G340" s="38"/>
      <c r="H340" s="39"/>
      <c r="I340" s="39"/>
      <c r="J340" s="51"/>
    </row>
    <row r="341" spans="1:10" ht="13.5" hidden="1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hidden="1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idden="1" x14ac:dyDescent="0.2">
      <c r="A343" s="54"/>
      <c r="B343" s="63"/>
      <c r="C343" s="56"/>
      <c r="D343" s="57"/>
      <c r="E343" s="58" t="s">
        <v>14</v>
      </c>
      <c r="F343" s="91"/>
      <c r="G343" s="59" t="s">
        <v>15</v>
      </c>
      <c r="H343" s="60"/>
      <c r="I343" s="61" t="e">
        <f>MEDIAN(G345:G349)</f>
        <v>#NUM!</v>
      </c>
      <c r="J343" s="53" t="e">
        <f t="array" ref="J343">MEDIAN(IF(J345:J349&lt;&gt;0,J345:J349))</f>
        <v>#NUM!</v>
      </c>
    </row>
    <row r="344" spans="1:10" hidden="1" x14ac:dyDescent="0.2">
      <c r="B344" s="40"/>
      <c r="C344" s="15" t="s">
        <v>3</v>
      </c>
      <c r="D344" s="15" t="s">
        <v>1</v>
      </c>
      <c r="E344" s="16"/>
      <c r="F344" s="92"/>
      <c r="G344" s="17"/>
      <c r="H344" s="18"/>
      <c r="I344" s="17" t="s">
        <v>16</v>
      </c>
      <c r="J344" s="49" t="s">
        <v>17</v>
      </c>
    </row>
    <row r="345" spans="1:10" hidden="1" x14ac:dyDescent="0.2">
      <c r="B345" s="40"/>
      <c r="C345" s="19"/>
      <c r="D345" s="20"/>
      <c r="E345" s="16"/>
      <c r="F345" s="92"/>
      <c r="G345" s="21"/>
      <c r="H345" s="43">
        <f t="shared" ref="H345:H347" si="28">$J$6</f>
        <v>1228.1600000000001</v>
      </c>
      <c r="I345" s="23"/>
      <c r="J345" s="50">
        <f>IF($J$5-I345&lt;180,G345,IF(G345="",G345,IF(H345="","FALTA INCC",IF($J$6="","FALTA INCC PLANILHA",(G345/H345)*$J$6))))</f>
        <v>0</v>
      </c>
    </row>
    <row r="346" spans="1:10" hidden="1" x14ac:dyDescent="0.2">
      <c r="B346" s="40"/>
      <c r="C346" s="19"/>
      <c r="D346" s="20"/>
      <c r="E346" s="16"/>
      <c r="F346" s="92"/>
      <c r="G346" s="21"/>
      <c r="H346" s="43">
        <f t="shared" si="28"/>
        <v>1228.1600000000001</v>
      </c>
      <c r="I346" s="23"/>
      <c r="J346" s="50">
        <f>IF($J$5-I346&lt;180,G346,IF(G346="",G346,IF(H346="","FALTA INCC",IF($J$6="","FALTA INCC PLANILHA",(G346/H346)*$J$6))))</f>
        <v>0</v>
      </c>
    </row>
    <row r="347" spans="1:10" hidden="1" x14ac:dyDescent="0.2">
      <c r="B347" s="40"/>
      <c r="C347" s="19"/>
      <c r="D347" s="35"/>
      <c r="E347" s="16"/>
      <c r="F347" s="92"/>
      <c r="G347" s="21"/>
      <c r="H347" s="43">
        <f t="shared" si="28"/>
        <v>1228.1600000000001</v>
      </c>
      <c r="I347" s="23"/>
      <c r="J347" s="50">
        <f>IF($J$5-I347&lt;180,G347,IF(G347="",G347,IF(H347="","FALTA INCC",IF($J$6="","FALTA INCC PLANILHA",(G347/H347)*$J$6))))</f>
        <v>0</v>
      </c>
    </row>
    <row r="348" spans="1:10" hidden="1" x14ac:dyDescent="0.2">
      <c r="B348" s="40"/>
      <c r="C348" s="19"/>
      <c r="D348" s="20"/>
      <c r="E348" s="16" t="str">
        <f>IF(D348="","",VLOOKUP(D348,#REF!,2,FALSE))</f>
        <v/>
      </c>
      <c r="F348" s="92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hidden="1" x14ac:dyDescent="0.2">
      <c r="B349" s="40"/>
      <c r="C349" s="19"/>
      <c r="D349" s="20"/>
      <c r="E349" s="16" t="str">
        <f>IF(D349="","",VLOOKUP(D349,#REF!,2,FALSE))</f>
        <v/>
      </c>
      <c r="F349" s="93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hidden="1" thickBot="1" x14ac:dyDescent="0.25">
      <c r="B350" s="41"/>
      <c r="C350" s="24" t="s">
        <v>18</v>
      </c>
      <c r="D350" s="45"/>
      <c r="E350" s="38"/>
      <c r="F350" s="38"/>
      <c r="G350" s="38"/>
      <c r="H350" s="39"/>
      <c r="I350" s="39"/>
      <c r="J350" s="51"/>
    </row>
    <row r="351" spans="1:10" ht="13.5" hidden="1" thickBot="1" x14ac:dyDescent="0.25">
      <c r="B351" s="31"/>
      <c r="C351" s="32"/>
      <c r="D351" s="33"/>
      <c r="E351" s="33"/>
      <c r="F351" s="42"/>
      <c r="G351" s="33"/>
      <c r="H351" s="34"/>
      <c r="I351" s="34"/>
      <c r="J351" s="52"/>
    </row>
    <row r="352" spans="1:10" ht="25.5" hidden="1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idden="1" x14ac:dyDescent="0.2">
      <c r="A353" s="54"/>
      <c r="B353" s="63"/>
      <c r="C353" s="56"/>
      <c r="D353" s="57"/>
      <c r="E353" s="58" t="s">
        <v>14</v>
      </c>
      <c r="F353" s="91"/>
      <c r="G353" s="59" t="s">
        <v>15</v>
      </c>
      <c r="H353" s="60"/>
      <c r="I353" s="61" t="e">
        <f>MEDIAN(G355:G359)</f>
        <v>#NUM!</v>
      </c>
      <c r="J353" s="53" t="e">
        <f t="array" ref="J353">MEDIAN(IF(J355:J359&lt;&gt;0,J355:J359))</f>
        <v>#NUM!</v>
      </c>
    </row>
    <row r="354" spans="1:10" hidden="1" x14ac:dyDescent="0.2">
      <c r="B354" s="40"/>
      <c r="C354" s="15" t="s">
        <v>3</v>
      </c>
      <c r="D354" s="15" t="s">
        <v>1</v>
      </c>
      <c r="E354" s="16"/>
      <c r="F354" s="92"/>
      <c r="G354" s="17"/>
      <c r="H354" s="18"/>
      <c r="I354" s="17" t="s">
        <v>16</v>
      </c>
      <c r="J354" s="49" t="s">
        <v>17</v>
      </c>
    </row>
    <row r="355" spans="1:10" hidden="1" x14ac:dyDescent="0.2">
      <c r="B355" s="40"/>
      <c r="C355" s="19"/>
      <c r="D355" s="20"/>
      <c r="E355" s="16"/>
      <c r="F355" s="92"/>
      <c r="G355" s="21"/>
      <c r="H355" s="43">
        <f t="shared" ref="H355:H357" si="29">$J$6</f>
        <v>1228.1600000000001</v>
      </c>
      <c r="I355" s="23"/>
      <c r="J355" s="50">
        <f>IF($J$5-I355&lt;180,G355,IF(G355="",G355,IF(H355="","FALTA INCC",IF($J$6="","FALTA INCC PLANILHA",(G355/H355)*$J$6))))</f>
        <v>0</v>
      </c>
    </row>
    <row r="356" spans="1:10" hidden="1" x14ac:dyDescent="0.2">
      <c r="B356" s="40"/>
      <c r="C356" s="19"/>
      <c r="D356" s="20"/>
      <c r="E356" s="16"/>
      <c r="F356" s="92"/>
      <c r="G356" s="21"/>
      <c r="H356" s="43">
        <f t="shared" si="29"/>
        <v>1228.1600000000001</v>
      </c>
      <c r="I356" s="23"/>
      <c r="J356" s="50">
        <f>IF($J$5-I356&lt;180,G356,IF(G356="",G356,IF(H356="","FALTA INCC",IF($J$6="","FALTA INCC PLANILHA",(G356/H356)*$J$6))))</f>
        <v>0</v>
      </c>
    </row>
    <row r="357" spans="1:10" hidden="1" x14ac:dyDescent="0.2">
      <c r="B357" s="40"/>
      <c r="C357" s="19"/>
      <c r="D357" s="35"/>
      <c r="E357" s="16"/>
      <c r="F357" s="92"/>
      <c r="G357" s="21"/>
      <c r="H357" s="43">
        <f t="shared" si="29"/>
        <v>1228.1600000000001</v>
      </c>
      <c r="I357" s="23"/>
      <c r="J357" s="50">
        <f>IF($J$5-I357&lt;180,G357,IF(G357="",G357,IF(H357="","FALTA INCC",IF($J$6="","FALTA INCC PLANILHA",(G357/H357)*$J$6))))</f>
        <v>0</v>
      </c>
    </row>
    <row r="358" spans="1:10" hidden="1" x14ac:dyDescent="0.2">
      <c r="B358" s="40"/>
      <c r="C358" s="19"/>
      <c r="D358" s="20"/>
      <c r="E358" s="16" t="str">
        <f>IF(D358="","",VLOOKUP(D358,#REF!,2,FALSE))</f>
        <v/>
      </c>
      <c r="F358" s="92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hidden="1" x14ac:dyDescent="0.2">
      <c r="B359" s="40"/>
      <c r="C359" s="19"/>
      <c r="D359" s="20"/>
      <c r="E359" s="16" t="str">
        <f>IF(D359="","",VLOOKUP(D359,#REF!,2,FALSE))</f>
        <v/>
      </c>
      <c r="F359" s="93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hidden="1" thickBot="1" x14ac:dyDescent="0.25">
      <c r="B360" s="41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hidden="1" thickBot="1" x14ac:dyDescent="0.25">
      <c r="B361" s="44"/>
      <c r="C361" s="32"/>
      <c r="D361" s="33"/>
      <c r="E361" s="33"/>
      <c r="F361" s="42"/>
      <c r="G361" s="33"/>
      <c r="H361" s="34"/>
      <c r="I361" s="34"/>
      <c r="J361" s="52"/>
    </row>
    <row r="362" spans="1:10" ht="25.5" hidden="1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idden="1" x14ac:dyDescent="0.2">
      <c r="A363" s="54"/>
      <c r="B363" s="63"/>
      <c r="C363" s="56"/>
      <c r="D363" s="57"/>
      <c r="E363" s="58" t="s">
        <v>14</v>
      </c>
      <c r="F363" s="91"/>
      <c r="G363" s="59" t="s">
        <v>15</v>
      </c>
      <c r="H363" s="60"/>
      <c r="I363" s="61" t="e">
        <f>MEDIAN(G365:G369)</f>
        <v>#NUM!</v>
      </c>
      <c r="J363" s="53" t="e">
        <f t="array" ref="J363">MEDIAN(IF(J365:J369&lt;&gt;0,J365:J369))</f>
        <v>#NUM!</v>
      </c>
    </row>
    <row r="364" spans="1:10" hidden="1" x14ac:dyDescent="0.2">
      <c r="B364" s="36"/>
      <c r="C364" s="15" t="s">
        <v>3</v>
      </c>
      <c r="D364" s="15" t="s">
        <v>1</v>
      </c>
      <c r="E364" s="16"/>
      <c r="F364" s="92"/>
      <c r="G364" s="17"/>
      <c r="H364" s="18"/>
      <c r="I364" s="17" t="s">
        <v>16</v>
      </c>
      <c r="J364" s="49" t="s">
        <v>17</v>
      </c>
    </row>
    <row r="365" spans="1:10" hidden="1" x14ac:dyDescent="0.2">
      <c r="B365" s="36"/>
      <c r="C365" s="19"/>
      <c r="D365" s="20"/>
      <c r="E365" s="16"/>
      <c r="F365" s="92"/>
      <c r="G365" s="21"/>
      <c r="H365" s="43">
        <f t="shared" ref="H365:H367" si="30">$J$6</f>
        <v>1228.1600000000001</v>
      </c>
      <c r="I365" s="23"/>
      <c r="J365" s="50">
        <f>IF($J$5-I365&lt;180,G365,IF(G365="",G365,IF(H365="","FALTA INCC",IF($J$6="","FALTA INCC PLANILHA",(G365/H365)*$J$6))))</f>
        <v>0</v>
      </c>
    </row>
    <row r="366" spans="1:10" hidden="1" x14ac:dyDescent="0.2">
      <c r="B366" s="36"/>
      <c r="C366" s="19"/>
      <c r="D366" s="20"/>
      <c r="E366" s="16"/>
      <c r="F366" s="92"/>
      <c r="G366" s="21"/>
      <c r="H366" s="43">
        <f t="shared" si="30"/>
        <v>1228.1600000000001</v>
      </c>
      <c r="I366" s="23"/>
      <c r="J366" s="50">
        <f>IF($J$5-I366&lt;180,G366,IF(G366="",G366,IF(H366="","FALTA INCC",IF($J$6="","FALTA INCC PLANILHA",(G366/H366)*$J$6))))</f>
        <v>0</v>
      </c>
    </row>
    <row r="367" spans="1:10" hidden="1" x14ac:dyDescent="0.2">
      <c r="B367" s="36"/>
      <c r="C367" s="19"/>
      <c r="D367" s="35"/>
      <c r="E367" s="16"/>
      <c r="F367" s="92"/>
      <c r="G367" s="21"/>
      <c r="H367" s="43">
        <f t="shared" si="30"/>
        <v>1228.1600000000001</v>
      </c>
      <c r="I367" s="23"/>
      <c r="J367" s="50">
        <f>IF($J$5-I367&lt;180,G367,IF(G367="",G367,IF(H367="","FALTA INCC",IF($J$6="","FALTA INCC PLANILHA",(G367/H367)*$J$6))))</f>
        <v>0</v>
      </c>
    </row>
    <row r="368" spans="1:10" hidden="1" x14ac:dyDescent="0.2">
      <c r="B368" s="36"/>
      <c r="C368" s="19"/>
      <c r="D368" s="20"/>
      <c r="E368" s="16" t="str">
        <f>IF(D368="","",VLOOKUP(D368,#REF!,2,FALSE))</f>
        <v/>
      </c>
      <c r="F368" s="92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hidden="1" x14ac:dyDescent="0.2">
      <c r="B369" s="36"/>
      <c r="C369" s="19"/>
      <c r="D369" s="20"/>
      <c r="E369" s="16" t="str">
        <f>IF(D369="","",VLOOKUP(D369,#REF!,2,FALSE))</f>
        <v/>
      </c>
      <c r="F369" s="93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hidden="1" thickBot="1" x14ac:dyDescent="0.25">
      <c r="B370" s="37"/>
      <c r="C370" s="24" t="s">
        <v>18</v>
      </c>
      <c r="D370" s="38"/>
      <c r="E370" s="38"/>
      <c r="F370" s="38"/>
      <c r="G370" s="38"/>
      <c r="H370" s="39"/>
      <c r="I370" s="39"/>
      <c r="J370" s="51"/>
    </row>
    <row r="371" spans="1:10" ht="13.5" hidden="1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hidden="1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idden="1" x14ac:dyDescent="0.2">
      <c r="A373" s="54"/>
      <c r="B373" s="63"/>
      <c r="C373" s="56"/>
      <c r="D373" s="57"/>
      <c r="E373" s="58" t="s">
        <v>14</v>
      </c>
      <c r="F373" s="91"/>
      <c r="G373" s="59" t="s">
        <v>15</v>
      </c>
      <c r="H373" s="60"/>
      <c r="I373" s="61" t="e">
        <f>MEDIAN(G375:G379)</f>
        <v>#NUM!</v>
      </c>
      <c r="J373" s="53" t="e">
        <f t="array" ref="J373">MEDIAN(IF(J375:J379&lt;&gt;0,J375:J379))</f>
        <v>#NUM!</v>
      </c>
    </row>
    <row r="374" spans="1:10" hidden="1" x14ac:dyDescent="0.2">
      <c r="B374" s="40"/>
      <c r="C374" s="15" t="s">
        <v>3</v>
      </c>
      <c r="D374" s="15" t="s">
        <v>1</v>
      </c>
      <c r="E374" s="16"/>
      <c r="F374" s="92"/>
      <c r="G374" s="17"/>
      <c r="H374" s="18"/>
      <c r="I374" s="17" t="s">
        <v>16</v>
      </c>
      <c r="J374" s="49" t="s">
        <v>17</v>
      </c>
    </row>
    <row r="375" spans="1:10" hidden="1" x14ac:dyDescent="0.2">
      <c r="B375" s="40"/>
      <c r="C375" s="19"/>
      <c r="D375" s="20"/>
      <c r="E375" s="16"/>
      <c r="F375" s="92"/>
      <c r="G375" s="21"/>
      <c r="H375" s="43">
        <f t="shared" ref="H375:H377" si="31">$J$6</f>
        <v>1228.1600000000001</v>
      </c>
      <c r="I375" s="23"/>
      <c r="J375" s="50">
        <f>IF($J$5-I375&lt;180,G375,IF(G375="",G375,IF(H375="","FALTA INCC",IF($J$6="","FALTA INCC PLANILHA",(G375/H375)*$J$6))))</f>
        <v>0</v>
      </c>
    </row>
    <row r="376" spans="1:10" hidden="1" x14ac:dyDescent="0.2">
      <c r="B376" s="40"/>
      <c r="C376" s="19"/>
      <c r="D376" s="20"/>
      <c r="E376" s="16"/>
      <c r="F376" s="92"/>
      <c r="G376" s="21"/>
      <c r="H376" s="43">
        <f t="shared" si="31"/>
        <v>1228.1600000000001</v>
      </c>
      <c r="I376" s="23"/>
      <c r="J376" s="50">
        <f>IF($J$5-I376&lt;180,G376,IF(G376="",G376,IF(H376="","FALTA INCC",IF($J$6="","FALTA INCC PLANILHA",(G376/H376)*$J$6))))</f>
        <v>0</v>
      </c>
    </row>
    <row r="377" spans="1:10" hidden="1" x14ac:dyDescent="0.2">
      <c r="B377" s="40"/>
      <c r="C377" s="19"/>
      <c r="D377" s="20"/>
      <c r="E377" s="16"/>
      <c r="F377" s="92"/>
      <c r="G377" s="21"/>
      <c r="H377" s="43">
        <f t="shared" si="31"/>
        <v>1228.1600000000001</v>
      </c>
      <c r="I377" s="23"/>
      <c r="J377" s="50">
        <f>IF($J$5-I377&lt;180,G377,IF(G377="",G377,IF(H377="","FALTA INCC",IF($J$6="","FALTA INCC PLANILHA",(G377/H377)*$J$6))))</f>
        <v>0</v>
      </c>
    </row>
    <row r="378" spans="1:10" hidden="1" x14ac:dyDescent="0.2">
      <c r="B378" s="40"/>
      <c r="C378" s="19"/>
      <c r="D378" s="20"/>
      <c r="E378" s="16" t="str">
        <f>IF(D378="","",VLOOKUP(D378,#REF!,2,FALSE))</f>
        <v/>
      </c>
      <c r="F378" s="92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hidden="1" x14ac:dyDescent="0.2">
      <c r="B379" s="40"/>
      <c r="C379" s="19"/>
      <c r="D379" s="20"/>
      <c r="E379" s="16" t="str">
        <f>IF(D379="","",VLOOKUP(D379,#REF!,2,FALSE))</f>
        <v/>
      </c>
      <c r="F379" s="93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hidden="1" thickBot="1" x14ac:dyDescent="0.25">
      <c r="B380" s="41"/>
      <c r="C380" s="24" t="s">
        <v>18</v>
      </c>
      <c r="D380" s="45"/>
      <c r="E380" s="38"/>
      <c r="F380" s="38"/>
      <c r="G380" s="38"/>
      <c r="H380" s="39"/>
      <c r="I380" s="39"/>
      <c r="J380" s="51"/>
    </row>
    <row r="381" spans="1:10" ht="13.5" hidden="1" thickBot="1" x14ac:dyDescent="0.25">
      <c r="B381" s="31"/>
      <c r="C381" s="32"/>
      <c r="D381" s="33"/>
      <c r="E381" s="33"/>
      <c r="F381" s="42"/>
      <c r="G381" s="33"/>
      <c r="H381" s="34"/>
      <c r="I381" s="34"/>
      <c r="J381" s="52"/>
    </row>
    <row r="382" spans="1:10" ht="25.5" hidden="1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idden="1" x14ac:dyDescent="0.2">
      <c r="A383" s="54"/>
      <c r="B383" s="63"/>
      <c r="C383" s="56"/>
      <c r="D383" s="57"/>
      <c r="E383" s="58" t="s">
        <v>14</v>
      </c>
      <c r="F383" s="91"/>
      <c r="G383" s="59" t="s">
        <v>15</v>
      </c>
      <c r="H383" s="60"/>
      <c r="I383" s="61" t="e">
        <f>MEDIAN(G385:G389)</f>
        <v>#NUM!</v>
      </c>
      <c r="J383" s="53" t="e">
        <f t="array" ref="J383">MEDIAN(IF(J385:J389&lt;&gt;0,J385:J389))</f>
        <v>#NUM!</v>
      </c>
    </row>
    <row r="384" spans="1:10" hidden="1" x14ac:dyDescent="0.2">
      <c r="B384" s="40"/>
      <c r="C384" s="15" t="s">
        <v>3</v>
      </c>
      <c r="D384" s="15" t="s">
        <v>1</v>
      </c>
      <c r="E384" s="16"/>
      <c r="F384" s="92"/>
      <c r="G384" s="17"/>
      <c r="H384" s="18"/>
      <c r="I384" s="17" t="s">
        <v>16</v>
      </c>
      <c r="J384" s="49" t="s">
        <v>17</v>
      </c>
    </row>
    <row r="385" spans="1:10" hidden="1" x14ac:dyDescent="0.2">
      <c r="B385" s="40"/>
      <c r="C385" s="19"/>
      <c r="D385" s="20"/>
      <c r="E385" s="16"/>
      <c r="F385" s="92"/>
      <c r="G385" s="21"/>
      <c r="H385" s="43">
        <f t="shared" ref="H385:H387" si="32">$J$6</f>
        <v>1228.1600000000001</v>
      </c>
      <c r="I385" s="23"/>
      <c r="J385" s="50">
        <f>IF($J$5-I385&lt;180,G385,IF(G385="",G385,IF(H385="","FALTA INCC",IF($J$6="","FALTA INCC PLANILHA",(G385/H385)*$J$6))))</f>
        <v>0</v>
      </c>
    </row>
    <row r="386" spans="1:10" hidden="1" x14ac:dyDescent="0.2">
      <c r="B386" s="40"/>
      <c r="C386" s="19"/>
      <c r="D386" s="20"/>
      <c r="E386" s="16"/>
      <c r="F386" s="92"/>
      <c r="G386" s="21"/>
      <c r="H386" s="43">
        <f t="shared" si="32"/>
        <v>1228.1600000000001</v>
      </c>
      <c r="I386" s="23"/>
      <c r="J386" s="50">
        <f>IF($J$5-I386&lt;180,G386,IF(G386="",G386,IF(H386="","FALTA INCC",IF($J$6="","FALTA INCC PLANILHA",(G386/H386)*$J$6))))</f>
        <v>0</v>
      </c>
    </row>
    <row r="387" spans="1:10" hidden="1" x14ac:dyDescent="0.2">
      <c r="B387" s="40"/>
      <c r="C387" s="19"/>
      <c r="D387" s="35"/>
      <c r="E387" s="16"/>
      <c r="F387" s="92"/>
      <c r="G387" s="21"/>
      <c r="H387" s="43">
        <f t="shared" si="32"/>
        <v>1228.1600000000001</v>
      </c>
      <c r="I387" s="23"/>
      <c r="J387" s="50">
        <f>IF($J$5-I387&lt;180,G387,IF(G387="",G387,IF(H387="","FALTA INCC",IF($J$6="","FALTA INCC PLANILHA",(G387/H387)*$J$6))))</f>
        <v>0</v>
      </c>
    </row>
    <row r="388" spans="1:10" hidden="1" x14ac:dyDescent="0.2">
      <c r="B388" s="40"/>
      <c r="C388" s="19"/>
      <c r="D388" s="20"/>
      <c r="E388" s="16" t="str">
        <f>IF(D388="","",VLOOKUP(D388,#REF!,2,FALSE))</f>
        <v/>
      </c>
      <c r="F388" s="92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hidden="1" x14ac:dyDescent="0.2">
      <c r="B389" s="40"/>
      <c r="C389" s="19"/>
      <c r="D389" s="20"/>
      <c r="E389" s="16" t="str">
        <f>IF(D389="","",VLOOKUP(D389,#REF!,2,FALSE))</f>
        <v/>
      </c>
      <c r="F389" s="93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hidden="1" thickBot="1" x14ac:dyDescent="0.25">
      <c r="B390" s="41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hidden="1" thickBot="1" x14ac:dyDescent="0.25">
      <c r="B391" s="44"/>
      <c r="C391" s="32"/>
      <c r="D391" s="33"/>
      <c r="E391" s="33"/>
      <c r="F391" s="42"/>
      <c r="G391" s="33"/>
      <c r="H391" s="34"/>
      <c r="I391" s="34"/>
      <c r="J391" s="52"/>
    </row>
    <row r="392" spans="1:10" ht="25.5" hidden="1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idden="1" x14ac:dyDescent="0.2">
      <c r="A393" s="54"/>
      <c r="B393" s="63"/>
      <c r="C393" s="56"/>
      <c r="D393" s="57"/>
      <c r="E393" s="58" t="s">
        <v>14</v>
      </c>
      <c r="F393" s="91"/>
      <c r="G393" s="59" t="s">
        <v>15</v>
      </c>
      <c r="H393" s="60"/>
      <c r="I393" s="61" t="e">
        <f>MEDIAN(G395:G399)</f>
        <v>#NUM!</v>
      </c>
      <c r="J393" s="53" t="e">
        <f t="array" ref="J393">MEDIAN(IF(J395:J399&lt;&gt;0,J395:J399))</f>
        <v>#NUM!</v>
      </c>
    </row>
    <row r="394" spans="1:10" hidden="1" x14ac:dyDescent="0.2">
      <c r="B394" s="36"/>
      <c r="C394" s="15" t="s">
        <v>3</v>
      </c>
      <c r="D394" s="15" t="s">
        <v>1</v>
      </c>
      <c r="E394" s="16"/>
      <c r="F394" s="92"/>
      <c r="G394" s="17"/>
      <c r="H394" s="18"/>
      <c r="I394" s="17" t="s">
        <v>16</v>
      </c>
      <c r="J394" s="49" t="s">
        <v>17</v>
      </c>
    </row>
    <row r="395" spans="1:10" hidden="1" x14ac:dyDescent="0.2">
      <c r="B395" s="36"/>
      <c r="C395" s="19"/>
      <c r="D395" s="20"/>
      <c r="E395" s="16"/>
      <c r="F395" s="92"/>
      <c r="G395" s="21"/>
      <c r="H395" s="43">
        <f t="shared" ref="H395:H397" si="33">$J$6</f>
        <v>1228.1600000000001</v>
      </c>
      <c r="I395" s="23"/>
      <c r="J395" s="50">
        <f>IF($J$5-I395&lt;180,G395,IF(G395="",G395,IF(H395="","FALTA INCC",IF($J$6="","FALTA INCC PLANILHA",(G395/H395)*$J$6))))</f>
        <v>0</v>
      </c>
    </row>
    <row r="396" spans="1:10" hidden="1" x14ac:dyDescent="0.2">
      <c r="B396" s="36"/>
      <c r="C396" s="19"/>
      <c r="D396" s="20"/>
      <c r="E396" s="16"/>
      <c r="F396" s="92"/>
      <c r="G396" s="21"/>
      <c r="H396" s="43">
        <f t="shared" si="33"/>
        <v>1228.1600000000001</v>
      </c>
      <c r="I396" s="23"/>
      <c r="J396" s="50">
        <f>IF($J$5-I396&lt;180,G396,IF(G396="",G396,IF(H396="","FALTA INCC",IF($J$6="","FALTA INCC PLANILHA",(G396/H396)*$J$6))))</f>
        <v>0</v>
      </c>
    </row>
    <row r="397" spans="1:10" hidden="1" x14ac:dyDescent="0.2">
      <c r="B397" s="36"/>
      <c r="C397" s="19"/>
      <c r="D397" s="20"/>
      <c r="E397" s="16"/>
      <c r="F397" s="92"/>
      <c r="G397" s="21"/>
      <c r="H397" s="43">
        <f t="shared" si="33"/>
        <v>1228.1600000000001</v>
      </c>
      <c r="I397" s="23"/>
      <c r="J397" s="50">
        <f>IF($J$5-I397&lt;180,G397,IF(G397="",G397,IF(H397="","FALTA INCC",IF($J$6="","FALTA INCC PLANILHA",(G397/H397)*$J$6))))</f>
        <v>0</v>
      </c>
    </row>
    <row r="398" spans="1:10" hidden="1" x14ac:dyDescent="0.2">
      <c r="B398" s="36"/>
      <c r="C398" s="19"/>
      <c r="D398" s="20"/>
      <c r="E398" s="16" t="str">
        <f>IF(D398="","",VLOOKUP(D398,#REF!,2,FALSE))</f>
        <v/>
      </c>
      <c r="F398" s="92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hidden="1" x14ac:dyDescent="0.2">
      <c r="B399" s="36"/>
      <c r="C399" s="19"/>
      <c r="D399" s="20"/>
      <c r="E399" s="16" t="str">
        <f>IF(D399="","",VLOOKUP(D399,#REF!,2,FALSE))</f>
        <v/>
      </c>
      <c r="F399" s="93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hidden="1" thickBot="1" x14ac:dyDescent="0.25">
      <c r="B400" s="37"/>
      <c r="C400" s="24" t="s">
        <v>18</v>
      </c>
      <c r="D400" s="38"/>
      <c r="E400" s="38"/>
      <c r="F400" s="38"/>
      <c r="G400" s="38"/>
      <c r="H400" s="39"/>
      <c r="I400" s="39"/>
      <c r="J400" s="51"/>
    </row>
    <row r="401" spans="1:10" ht="13.5" hidden="1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hidden="1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36.6" hidden="1" customHeight="1" x14ac:dyDescent="0.2">
      <c r="A403" s="54"/>
      <c r="B403" s="63"/>
      <c r="C403" s="56"/>
      <c r="D403" s="57"/>
      <c r="E403" s="58" t="s">
        <v>14</v>
      </c>
      <c r="F403" s="91"/>
      <c r="G403" s="59" t="s">
        <v>15</v>
      </c>
      <c r="H403" s="60"/>
      <c r="I403" s="61" t="e">
        <f>MEDIAN(G405:G409)</f>
        <v>#NUM!</v>
      </c>
      <c r="J403" s="53" t="e">
        <f t="array" ref="J403">MEDIAN(IF(J405:J409&lt;&gt;0,J405:J409))</f>
        <v>#NUM!</v>
      </c>
    </row>
    <row r="404" spans="1:10" hidden="1" x14ac:dyDescent="0.2">
      <c r="B404" s="40"/>
      <c r="C404" s="15" t="s">
        <v>3</v>
      </c>
      <c r="D404" s="15" t="s">
        <v>1</v>
      </c>
      <c r="E404" s="16"/>
      <c r="F404" s="92"/>
      <c r="G404" s="17"/>
      <c r="H404" s="18"/>
      <c r="I404" s="17" t="s">
        <v>16</v>
      </c>
      <c r="J404" s="49" t="s">
        <v>17</v>
      </c>
    </row>
    <row r="405" spans="1:10" hidden="1" x14ac:dyDescent="0.2">
      <c r="B405" s="40"/>
      <c r="C405" s="19"/>
      <c r="D405" s="20"/>
      <c r="E405" s="16"/>
      <c r="F405" s="92"/>
      <c r="G405" s="21"/>
      <c r="H405" s="43">
        <f t="shared" ref="H405:H407" si="34">$J$6</f>
        <v>1228.1600000000001</v>
      </c>
      <c r="I405" s="23"/>
      <c r="J405" s="50">
        <f>IF($J$5-I405&lt;180,G405,IF(G405="",G405,IF(H405="","FALTA INCC",IF($J$6="","FALTA INCC PLANILHA",(G405/H405)*$J$6))))</f>
        <v>0</v>
      </c>
    </row>
    <row r="406" spans="1:10" hidden="1" x14ac:dyDescent="0.2">
      <c r="B406" s="40"/>
      <c r="C406" s="19"/>
      <c r="D406" s="20"/>
      <c r="E406" s="16"/>
      <c r="F406" s="92"/>
      <c r="G406" s="21"/>
      <c r="H406" s="43">
        <f t="shared" si="34"/>
        <v>1228.1600000000001</v>
      </c>
      <c r="I406" s="23"/>
      <c r="J406" s="50">
        <f>IF($J$5-I406&lt;180,G406,IF(G406="",G406,IF(H406="","FALTA INCC",IF($J$6="","FALTA INCC PLANILHA",(G406/H406)*$J$6))))</f>
        <v>0</v>
      </c>
    </row>
    <row r="407" spans="1:10" hidden="1" x14ac:dyDescent="0.2">
      <c r="B407" s="40"/>
      <c r="C407" s="19"/>
      <c r="D407" s="20"/>
      <c r="E407" s="16"/>
      <c r="F407" s="92"/>
      <c r="G407" s="21"/>
      <c r="H407" s="43">
        <f t="shared" si="34"/>
        <v>1228.1600000000001</v>
      </c>
      <c r="I407" s="23"/>
      <c r="J407" s="50">
        <f>IF($J$5-I407&lt;180,G407,IF(G407="",G407,IF(H407="","FALTA INCC",IF($J$6="","FALTA INCC PLANILHA",(G407/H407)*$J$6))))</f>
        <v>0</v>
      </c>
    </row>
    <row r="408" spans="1:10" hidden="1" x14ac:dyDescent="0.2">
      <c r="B408" s="40"/>
      <c r="C408" s="19"/>
      <c r="D408" s="20"/>
      <c r="E408" s="16" t="str">
        <f>IF(D408="","",VLOOKUP(D408,#REF!,2,FALSE))</f>
        <v/>
      </c>
      <c r="F408" s="92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hidden="1" x14ac:dyDescent="0.2">
      <c r="B409" s="40"/>
      <c r="C409" s="19"/>
      <c r="D409" s="20"/>
      <c r="E409" s="16" t="str">
        <f>IF(D409="","",VLOOKUP(D409,#REF!,2,FALSE))</f>
        <v/>
      </c>
      <c r="F409" s="93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hidden="1" thickBot="1" x14ac:dyDescent="0.25">
      <c r="B410" s="41"/>
      <c r="C410" s="24" t="s">
        <v>18</v>
      </c>
      <c r="D410" s="45"/>
      <c r="E410" s="38"/>
      <c r="F410" s="38"/>
      <c r="G410" s="38"/>
      <c r="H410" s="39"/>
      <c r="I410" s="39"/>
      <c r="J410" s="51"/>
    </row>
    <row r="411" spans="1:10" ht="13.5" hidden="1" thickBot="1" x14ac:dyDescent="0.25">
      <c r="B411" s="31"/>
      <c r="C411" s="32"/>
      <c r="D411" s="33"/>
      <c r="E411" s="33"/>
      <c r="F411" s="42"/>
      <c r="G411" s="33"/>
      <c r="H411" s="34"/>
      <c r="I411" s="34"/>
      <c r="J411" s="52"/>
    </row>
    <row r="412" spans="1:10" ht="25.5" hidden="1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idden="1" x14ac:dyDescent="0.2">
      <c r="A413" s="54"/>
      <c r="B413" s="63"/>
      <c r="C413" s="56"/>
      <c r="D413" s="57"/>
      <c r="E413" s="58" t="s">
        <v>14</v>
      </c>
      <c r="F413" s="88"/>
      <c r="G413" s="59" t="s">
        <v>15</v>
      </c>
      <c r="H413" s="60"/>
      <c r="I413" s="61" t="e">
        <f>MEDIAN(G415:G419)</f>
        <v>#NUM!</v>
      </c>
      <c r="J413" s="53" t="e">
        <f t="array" ref="J413">MEDIAN(IF(J415:J419&lt;&gt;0,J415:J419))</f>
        <v>#NUM!</v>
      </c>
    </row>
    <row r="414" spans="1:10" hidden="1" x14ac:dyDescent="0.2">
      <c r="B414" s="40"/>
      <c r="C414" s="15" t="s">
        <v>3</v>
      </c>
      <c r="D414" s="15" t="s">
        <v>1</v>
      </c>
      <c r="E414" s="16"/>
      <c r="F414" s="89"/>
      <c r="G414" s="17"/>
      <c r="H414" s="18"/>
      <c r="I414" s="17" t="s">
        <v>16</v>
      </c>
      <c r="J414" s="49" t="s">
        <v>17</v>
      </c>
    </row>
    <row r="415" spans="1:10" hidden="1" x14ac:dyDescent="0.2">
      <c r="B415" s="40"/>
      <c r="C415" s="19"/>
      <c r="D415" s="20"/>
      <c r="E415" s="16"/>
      <c r="F415" s="89"/>
      <c r="G415" s="21"/>
      <c r="H415" s="43">
        <f t="shared" ref="H415:H417" si="35">$J$6</f>
        <v>1228.1600000000001</v>
      </c>
      <c r="I415" s="23"/>
      <c r="J415" s="50">
        <f>IF($J$5-I415&lt;180,G415,IF(G415="",G415,IF(H415="","FALTA INCC",IF($J$6="","FALTA INCC PLANILHA",(G415/H415)*$J$6))))</f>
        <v>0</v>
      </c>
    </row>
    <row r="416" spans="1:10" hidden="1" x14ac:dyDescent="0.2">
      <c r="B416" s="40"/>
      <c r="C416" s="19"/>
      <c r="D416" s="20"/>
      <c r="E416" s="16"/>
      <c r="F416" s="89"/>
      <c r="G416" s="21"/>
      <c r="H416" s="43">
        <f t="shared" si="35"/>
        <v>1228.1600000000001</v>
      </c>
      <c r="I416" s="23"/>
      <c r="J416" s="50">
        <f>IF($J$5-I416&lt;180,G416,IF(G416="",G416,IF(H416="","FALTA INCC",IF($J$6="","FALTA INCC PLANILHA",(G416/H416)*$J$6))))</f>
        <v>0</v>
      </c>
    </row>
    <row r="417" spans="1:10" hidden="1" x14ac:dyDescent="0.2">
      <c r="B417" s="40"/>
      <c r="C417" s="19"/>
      <c r="D417" s="35"/>
      <c r="E417" s="16"/>
      <c r="F417" s="89"/>
      <c r="G417" s="21"/>
      <c r="H417" s="43">
        <f t="shared" si="35"/>
        <v>1228.1600000000001</v>
      </c>
      <c r="I417" s="23"/>
      <c r="J417" s="50">
        <f>IF($J$5-I417&lt;180,G417,IF(G417="",G417,IF(H417="","FALTA INCC",IF($J$6="","FALTA INCC PLANILHA",(G417/H417)*$J$6))))</f>
        <v>0</v>
      </c>
    </row>
    <row r="418" spans="1:10" hidden="1" x14ac:dyDescent="0.2">
      <c r="B418" s="40"/>
      <c r="C418" s="19"/>
      <c r="D418" s="20"/>
      <c r="E418" s="16" t="str">
        <f>IF(D418="","",VLOOKUP(D418,#REF!,2,FALSE))</f>
        <v/>
      </c>
      <c r="F418" s="89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hidden="1" x14ac:dyDescent="0.2">
      <c r="B419" s="40"/>
      <c r="C419" s="19"/>
      <c r="D419" s="20"/>
      <c r="E419" s="16" t="str">
        <f>IF(D419="","",VLOOKUP(D419,#REF!,2,FALSE))</f>
        <v/>
      </c>
      <c r="F419" s="90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hidden="1" thickBot="1" x14ac:dyDescent="0.25">
      <c r="B420" s="41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hidden="1" thickBot="1" x14ac:dyDescent="0.25">
      <c r="B421" s="44"/>
      <c r="C421" s="32"/>
      <c r="D421" s="33"/>
      <c r="E421" s="33"/>
      <c r="F421" s="42"/>
      <c r="G421" s="33"/>
      <c r="H421" s="34"/>
      <c r="I421" s="34"/>
      <c r="J421" s="52"/>
    </row>
    <row r="422" spans="1:10" ht="25.5" hidden="1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idden="1" x14ac:dyDescent="0.2">
      <c r="A423" s="54"/>
      <c r="B423" s="55"/>
      <c r="C423" s="56"/>
      <c r="D423" s="57"/>
      <c r="E423" s="58" t="s">
        <v>14</v>
      </c>
      <c r="F423" s="88"/>
      <c r="G423" s="59" t="s">
        <v>15</v>
      </c>
      <c r="H423" s="60"/>
      <c r="I423" s="61" t="e">
        <f>MEDIAN(G425:G429)</f>
        <v>#NUM!</v>
      </c>
      <c r="J423" s="53" t="e">
        <f t="array" ref="J423">MEDIAN(IF(J425:J429&lt;&gt;0,J425:J429))</f>
        <v>#NUM!</v>
      </c>
    </row>
    <row r="424" spans="1:10" hidden="1" x14ac:dyDescent="0.2">
      <c r="B424" s="36"/>
      <c r="C424" s="15" t="s">
        <v>3</v>
      </c>
      <c r="D424" s="15" t="s">
        <v>1</v>
      </c>
      <c r="E424" s="16"/>
      <c r="F424" s="89"/>
      <c r="G424" s="17"/>
      <c r="H424" s="18"/>
      <c r="I424" s="17" t="s">
        <v>16</v>
      </c>
      <c r="J424" s="49" t="s">
        <v>17</v>
      </c>
    </row>
    <row r="425" spans="1:10" hidden="1" x14ac:dyDescent="0.2">
      <c r="B425" s="36"/>
      <c r="C425" s="19"/>
      <c r="D425" s="20"/>
      <c r="E425" s="16"/>
      <c r="F425" s="89"/>
      <c r="G425" s="21"/>
      <c r="H425" s="43">
        <f t="shared" ref="H425:H427" si="36">$J$6</f>
        <v>1228.1600000000001</v>
      </c>
      <c r="I425" s="23"/>
      <c r="J425" s="50">
        <f>IF($J$5-I425&lt;180,G425,IF(G425="",G425,IF(H425="","FALTA INCC",IF($J$6="","FALTA INCC PLANILHA",(G425/H425)*$J$6))))</f>
        <v>0</v>
      </c>
    </row>
    <row r="426" spans="1:10" hidden="1" x14ac:dyDescent="0.2">
      <c r="B426" s="36"/>
      <c r="C426" s="19"/>
      <c r="D426" s="20"/>
      <c r="E426" s="16"/>
      <c r="F426" s="89"/>
      <c r="G426" s="21"/>
      <c r="H426" s="43">
        <f t="shared" si="36"/>
        <v>1228.1600000000001</v>
      </c>
      <c r="I426" s="23"/>
      <c r="J426" s="50">
        <f>IF($J$5-I426&lt;180,G426,IF(G426="",G426,IF(H426="","FALTA INCC",IF($J$6="","FALTA INCC PLANILHA",(G426/H426)*$J$6))))</f>
        <v>0</v>
      </c>
    </row>
    <row r="427" spans="1:10" hidden="1" x14ac:dyDescent="0.2">
      <c r="B427" s="36"/>
      <c r="C427" s="19"/>
      <c r="D427" s="20"/>
      <c r="E427" s="16"/>
      <c r="F427" s="89"/>
      <c r="G427" s="21"/>
      <c r="H427" s="43">
        <f t="shared" si="36"/>
        <v>1228.1600000000001</v>
      </c>
      <c r="I427" s="23"/>
      <c r="J427" s="50">
        <f>IF($J$5-I427&lt;180,G427,IF(G427="",G427,IF(H427="","FALTA INCC",IF($J$6="","FALTA INCC PLANILHA",(G427/H427)*$J$6))))</f>
        <v>0</v>
      </c>
    </row>
    <row r="428" spans="1:10" hidden="1" x14ac:dyDescent="0.2">
      <c r="B428" s="36"/>
      <c r="C428" s="19"/>
      <c r="D428" s="20"/>
      <c r="E428" s="16" t="str">
        <f>IF(D428="","",VLOOKUP(D428,#REF!,2,FALSE))</f>
        <v/>
      </c>
      <c r="F428" s="89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hidden="1" x14ac:dyDescent="0.2">
      <c r="B429" s="36"/>
      <c r="C429" s="19"/>
      <c r="D429" s="20"/>
      <c r="E429" s="16" t="str">
        <f>IF(D429="","",VLOOKUP(D429,#REF!,2,FALSE))</f>
        <v/>
      </c>
      <c r="F429" s="90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hidden="1" thickBot="1" x14ac:dyDescent="0.25">
      <c r="B430" s="37"/>
      <c r="C430" s="24" t="s">
        <v>18</v>
      </c>
      <c r="D430" s="38"/>
      <c r="E430" s="38"/>
      <c r="F430" s="38"/>
      <c r="G430" s="38"/>
      <c r="H430" s="39"/>
      <c r="I430" s="39"/>
      <c r="J430" s="51"/>
    </row>
    <row r="431" spans="1:10" ht="13.5" hidden="1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hidden="1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idden="1" x14ac:dyDescent="0.2">
      <c r="A433" s="54"/>
      <c r="B433" s="63"/>
      <c r="C433" s="56"/>
      <c r="D433" s="57"/>
      <c r="E433" s="58" t="s">
        <v>14</v>
      </c>
      <c r="F433" s="91"/>
      <c r="G433" s="59" t="s">
        <v>15</v>
      </c>
      <c r="H433" s="60"/>
      <c r="I433" s="61" t="e">
        <f>MEDIAN(G435:G439)</f>
        <v>#NUM!</v>
      </c>
      <c r="J433" s="53" t="e">
        <f t="array" ref="J433">MEDIAN(IF(J435:J439&lt;&gt;0,J435:J439))</f>
        <v>#NUM!</v>
      </c>
    </row>
    <row r="434" spans="1:10" hidden="1" x14ac:dyDescent="0.2">
      <c r="B434" s="40"/>
      <c r="C434" s="15" t="s">
        <v>3</v>
      </c>
      <c r="D434" s="15" t="s">
        <v>1</v>
      </c>
      <c r="E434" s="16"/>
      <c r="F434" s="92"/>
      <c r="G434" s="17"/>
      <c r="H434" s="18"/>
      <c r="I434" s="17" t="s">
        <v>16</v>
      </c>
      <c r="J434" s="49" t="s">
        <v>17</v>
      </c>
    </row>
    <row r="435" spans="1:10" hidden="1" x14ac:dyDescent="0.2">
      <c r="B435" s="40"/>
      <c r="C435" s="19"/>
      <c r="D435" s="20"/>
      <c r="E435" s="16"/>
      <c r="F435" s="92"/>
      <c r="G435" s="21"/>
      <c r="H435" s="43">
        <f t="shared" ref="H435:H437" si="37">$J$6</f>
        <v>1228.1600000000001</v>
      </c>
      <c r="I435" s="23"/>
      <c r="J435" s="50">
        <f>IF($J$5-I435&lt;180,G435,IF(G435="",G435,IF(H435="","FALTA INCC",IF($J$6="","FALTA INCC PLANILHA",(G435/H435)*$J$6))))</f>
        <v>0</v>
      </c>
    </row>
    <row r="436" spans="1:10" hidden="1" x14ac:dyDescent="0.2">
      <c r="B436" s="40"/>
      <c r="C436" s="19"/>
      <c r="D436" s="20"/>
      <c r="E436" s="16"/>
      <c r="F436" s="92"/>
      <c r="G436" s="21"/>
      <c r="H436" s="43">
        <f t="shared" si="37"/>
        <v>1228.1600000000001</v>
      </c>
      <c r="I436" s="23"/>
      <c r="J436" s="50">
        <f>IF($J$5-I436&lt;180,G436,IF(G436="",G436,IF(H436="","FALTA INCC",IF($J$6="","FALTA INCC PLANILHA",(G436/H436)*$J$6))))</f>
        <v>0</v>
      </c>
    </row>
    <row r="437" spans="1:10" hidden="1" x14ac:dyDescent="0.2">
      <c r="B437" s="40"/>
      <c r="C437" s="19"/>
      <c r="D437" s="20"/>
      <c r="E437" s="16"/>
      <c r="F437" s="92"/>
      <c r="G437" s="21"/>
      <c r="H437" s="43">
        <f t="shared" si="37"/>
        <v>1228.1600000000001</v>
      </c>
      <c r="I437" s="23"/>
      <c r="J437" s="50">
        <f>IF($J$5-I437&lt;180,G437,IF(G437="",G437,IF(H437="","FALTA INCC",IF($J$6="","FALTA INCC PLANILHA",(G437/H437)*$J$6))))</f>
        <v>0</v>
      </c>
    </row>
    <row r="438" spans="1:10" hidden="1" x14ac:dyDescent="0.2">
      <c r="B438" s="40"/>
      <c r="C438" s="19"/>
      <c r="D438" s="20"/>
      <c r="E438" s="16" t="str">
        <f>IF(D438="","",VLOOKUP(D438,#REF!,2,FALSE))</f>
        <v/>
      </c>
      <c r="F438" s="92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hidden="1" x14ac:dyDescent="0.2">
      <c r="B439" s="40"/>
      <c r="C439" s="19"/>
      <c r="D439" s="20"/>
      <c r="E439" s="16" t="str">
        <f>IF(D439="","",VLOOKUP(D439,#REF!,2,FALSE))</f>
        <v/>
      </c>
      <c r="F439" s="93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hidden="1" thickBot="1" x14ac:dyDescent="0.25">
      <c r="B440" s="41"/>
      <c r="C440" s="24" t="s">
        <v>18</v>
      </c>
      <c r="D440" s="45"/>
      <c r="E440" s="38"/>
      <c r="F440" s="38"/>
      <c r="G440" s="38"/>
      <c r="H440" s="39"/>
      <c r="I440" s="39"/>
      <c r="J440" s="51"/>
    </row>
    <row r="441" spans="1:10" ht="13.5" hidden="1" thickBot="1" x14ac:dyDescent="0.25">
      <c r="B441" s="31"/>
      <c r="C441" s="32"/>
      <c r="D441" s="33"/>
      <c r="E441" s="33"/>
      <c r="F441" s="42"/>
      <c r="G441" s="33"/>
      <c r="H441" s="34"/>
      <c r="I441" s="34"/>
      <c r="J441" s="52"/>
    </row>
    <row r="442" spans="1:10" ht="25.5" hidden="1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idden="1" x14ac:dyDescent="0.2">
      <c r="A443" s="54"/>
      <c r="B443" s="63"/>
      <c r="C443" s="56"/>
      <c r="D443" s="57"/>
      <c r="E443" s="58" t="s">
        <v>14</v>
      </c>
      <c r="F443" s="88"/>
      <c r="G443" s="59" t="s">
        <v>15</v>
      </c>
      <c r="H443" s="60"/>
      <c r="I443" s="61" t="e">
        <f>MEDIAN(G445:G449)</f>
        <v>#NUM!</v>
      </c>
      <c r="J443" s="53" t="e">
        <f t="array" ref="J443">MEDIAN(IF(J445:J449&lt;&gt;0,J445:J449))</f>
        <v>#NUM!</v>
      </c>
    </row>
    <row r="444" spans="1:10" hidden="1" x14ac:dyDescent="0.2">
      <c r="B444" s="40"/>
      <c r="C444" s="15" t="s">
        <v>3</v>
      </c>
      <c r="D444" s="15" t="s">
        <v>1</v>
      </c>
      <c r="E444" s="16"/>
      <c r="F444" s="89"/>
      <c r="G444" s="17"/>
      <c r="H444" s="18"/>
      <c r="I444" s="17" t="s">
        <v>16</v>
      </c>
      <c r="J444" s="49" t="s">
        <v>17</v>
      </c>
    </row>
    <row r="445" spans="1:10" hidden="1" x14ac:dyDescent="0.2">
      <c r="B445" s="40"/>
      <c r="C445" s="19"/>
      <c r="D445" s="20"/>
      <c r="E445" s="16"/>
      <c r="F445" s="89"/>
      <c r="G445" s="21"/>
      <c r="H445" s="43">
        <f t="shared" ref="H445:H447" si="38">$J$6</f>
        <v>1228.1600000000001</v>
      </c>
      <c r="I445" s="23"/>
      <c r="J445" s="50">
        <f>IF($J$5-I445&lt;180,G445,IF(G445="",G445,IF(H445="","FALTA INCC",IF($J$6="","FALTA INCC PLANILHA",(G445/H445)*$J$6))))</f>
        <v>0</v>
      </c>
    </row>
    <row r="446" spans="1:10" hidden="1" x14ac:dyDescent="0.2">
      <c r="B446" s="40"/>
      <c r="C446" s="19"/>
      <c r="D446" s="20"/>
      <c r="E446" s="16"/>
      <c r="F446" s="89"/>
      <c r="G446" s="21"/>
      <c r="H446" s="43">
        <f t="shared" si="38"/>
        <v>1228.1600000000001</v>
      </c>
      <c r="I446" s="23"/>
      <c r="J446" s="50">
        <f>IF($J$5-I446&lt;180,G446,IF(G446="",G446,IF(H446="","FALTA INCC",IF($J$6="","FALTA INCC PLANILHA",(G446/H446)*$J$6))))</f>
        <v>0</v>
      </c>
    </row>
    <row r="447" spans="1:10" hidden="1" x14ac:dyDescent="0.2">
      <c r="B447" s="40"/>
      <c r="C447" s="19"/>
      <c r="D447" s="20"/>
      <c r="E447" s="16"/>
      <c r="F447" s="89"/>
      <c r="G447" s="21"/>
      <c r="H447" s="43">
        <f t="shared" si="38"/>
        <v>1228.1600000000001</v>
      </c>
      <c r="I447" s="23"/>
      <c r="J447" s="50">
        <f>IF($J$5-I447&lt;180,G447,IF(G447="",G447,IF(H447="","FALTA INCC",IF($J$6="","FALTA INCC PLANILHA",(G447/H447)*$J$6))))</f>
        <v>0</v>
      </c>
    </row>
    <row r="448" spans="1:10" hidden="1" x14ac:dyDescent="0.2">
      <c r="B448" s="40"/>
      <c r="C448" s="19"/>
      <c r="D448" s="20"/>
      <c r="E448" s="16" t="str">
        <f>IF(D448="","",VLOOKUP(D448,#REF!,2,FALSE))</f>
        <v/>
      </c>
      <c r="F448" s="89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hidden="1" x14ac:dyDescent="0.2">
      <c r="B449" s="40"/>
      <c r="C449" s="19"/>
      <c r="D449" s="20"/>
      <c r="E449" s="16" t="str">
        <f>IF(D449="","",VLOOKUP(D449,#REF!,2,FALSE))</f>
        <v/>
      </c>
      <c r="F449" s="90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hidden="1" thickBot="1" x14ac:dyDescent="0.25">
      <c r="B450" s="41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hidden="1" thickBot="1" x14ac:dyDescent="0.25">
      <c r="B451" s="44"/>
      <c r="C451" s="32"/>
      <c r="D451" s="33"/>
      <c r="E451" s="33"/>
      <c r="F451" s="42"/>
      <c r="G451" s="33"/>
      <c r="H451" s="34"/>
      <c r="I451" s="34"/>
      <c r="J451" s="52"/>
    </row>
    <row r="452" spans="1:10" ht="25.5" hidden="1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idden="1" x14ac:dyDescent="0.2">
      <c r="A453" s="54"/>
      <c r="B453" s="55"/>
      <c r="C453" s="56"/>
      <c r="D453" s="57"/>
      <c r="E453" s="58" t="s">
        <v>14</v>
      </c>
      <c r="F453" s="88"/>
      <c r="G453" s="59" t="s">
        <v>15</v>
      </c>
      <c r="H453" s="60"/>
      <c r="I453" s="61" t="e">
        <f>MEDIAN(G455:G459)</f>
        <v>#NUM!</v>
      </c>
      <c r="J453" s="53" t="e">
        <f t="array" ref="J453">MEDIAN(IF(J455:J459&lt;&gt;0,J455:J459))</f>
        <v>#NUM!</v>
      </c>
    </row>
    <row r="454" spans="1:10" hidden="1" x14ac:dyDescent="0.2">
      <c r="B454" s="36"/>
      <c r="C454" s="15" t="s">
        <v>3</v>
      </c>
      <c r="D454" s="15" t="s">
        <v>1</v>
      </c>
      <c r="E454" s="16"/>
      <c r="F454" s="89"/>
      <c r="G454" s="17"/>
      <c r="H454" s="18"/>
      <c r="I454" s="17" t="s">
        <v>16</v>
      </c>
      <c r="J454" s="49" t="s">
        <v>17</v>
      </c>
    </row>
    <row r="455" spans="1:10" hidden="1" x14ac:dyDescent="0.2">
      <c r="B455" s="36"/>
      <c r="C455" s="19"/>
      <c r="D455" s="20"/>
      <c r="E455" s="16"/>
      <c r="F455" s="89"/>
      <c r="G455" s="21"/>
      <c r="H455" s="43">
        <f t="shared" ref="H455:H457" si="39">$J$6</f>
        <v>1228.1600000000001</v>
      </c>
      <c r="I455" s="23"/>
      <c r="J455" s="50">
        <f>IF($J$5-I455&lt;180,G455,IF(G455="",G455,IF(H455="","FALTA INCC",IF($J$6="","FALTA INCC PLANILHA",(G455/H455)*$J$6))))</f>
        <v>0</v>
      </c>
    </row>
    <row r="456" spans="1:10" hidden="1" x14ac:dyDescent="0.2">
      <c r="B456" s="36"/>
      <c r="C456" s="19"/>
      <c r="D456" s="20"/>
      <c r="E456" s="16"/>
      <c r="F456" s="89"/>
      <c r="G456" s="21"/>
      <c r="H456" s="43">
        <f t="shared" si="39"/>
        <v>1228.1600000000001</v>
      </c>
      <c r="I456" s="23"/>
      <c r="J456" s="50">
        <f>IF($J$5-I456&lt;180,G456,IF(G456="",G456,IF(H456="","FALTA INCC",IF($J$6="","FALTA INCC PLANILHA",(G456/H456)*$J$6))))</f>
        <v>0</v>
      </c>
    </row>
    <row r="457" spans="1:10" hidden="1" x14ac:dyDescent="0.2">
      <c r="B457" s="36"/>
      <c r="C457" s="19"/>
      <c r="D457" s="20"/>
      <c r="E457" s="16"/>
      <c r="F457" s="89"/>
      <c r="G457" s="21"/>
      <c r="H457" s="43">
        <f t="shared" si="39"/>
        <v>1228.1600000000001</v>
      </c>
      <c r="I457" s="23"/>
      <c r="J457" s="50">
        <f>IF($J$5-I457&lt;180,G457,IF(G457="",G457,IF(H457="","FALTA INCC",IF($J$6="","FALTA INCC PLANILHA",(G457/H457)*$J$6))))</f>
        <v>0</v>
      </c>
    </row>
    <row r="458" spans="1:10" hidden="1" x14ac:dyDescent="0.2">
      <c r="B458" s="36"/>
      <c r="C458" s="19"/>
      <c r="D458" s="20"/>
      <c r="E458" s="16" t="str">
        <f>IF(D458="","",VLOOKUP(D458,#REF!,2,FALSE))</f>
        <v/>
      </c>
      <c r="F458" s="89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hidden="1" x14ac:dyDescent="0.2">
      <c r="B459" s="36"/>
      <c r="C459" s="19"/>
      <c r="D459" s="20"/>
      <c r="E459" s="16" t="str">
        <f>IF(D459="","",VLOOKUP(D459,#REF!,2,FALSE))</f>
        <v/>
      </c>
      <c r="F459" s="90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hidden="1" thickBot="1" x14ac:dyDescent="0.25">
      <c r="B460" s="37"/>
      <c r="C460" s="24" t="s">
        <v>18</v>
      </c>
      <c r="D460" s="38"/>
      <c r="E460" s="38"/>
      <c r="F460" s="38"/>
      <c r="G460" s="38"/>
      <c r="H460" s="39"/>
      <c r="I460" s="39"/>
      <c r="J460" s="51"/>
    </row>
    <row r="461" spans="1:10" ht="13.5" hidden="1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hidden="1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idden="1" x14ac:dyDescent="0.2">
      <c r="A463" s="54"/>
      <c r="B463" s="63"/>
      <c r="C463" s="56"/>
      <c r="D463" s="57"/>
      <c r="E463" s="58" t="s">
        <v>14</v>
      </c>
      <c r="F463" s="91"/>
      <c r="G463" s="59" t="s">
        <v>15</v>
      </c>
      <c r="H463" s="60"/>
      <c r="I463" s="61" t="e">
        <f>MEDIAN(G465:G469)</f>
        <v>#NUM!</v>
      </c>
      <c r="J463" s="53" t="e">
        <f t="array" ref="J463">MEDIAN(IF(J465:J469&lt;&gt;0,J465:J469))</f>
        <v>#NUM!</v>
      </c>
    </row>
    <row r="464" spans="1:10" hidden="1" x14ac:dyDescent="0.2">
      <c r="B464" s="40"/>
      <c r="C464" s="15" t="s">
        <v>3</v>
      </c>
      <c r="D464" s="15" t="s">
        <v>1</v>
      </c>
      <c r="E464" s="16"/>
      <c r="F464" s="92"/>
      <c r="G464" s="17"/>
      <c r="H464" s="18"/>
      <c r="I464" s="17" t="s">
        <v>16</v>
      </c>
      <c r="J464" s="49" t="s">
        <v>17</v>
      </c>
    </row>
    <row r="465" spans="1:10" hidden="1" x14ac:dyDescent="0.2">
      <c r="B465" s="40"/>
      <c r="C465" s="19"/>
      <c r="D465" s="20"/>
      <c r="E465" s="16"/>
      <c r="F465" s="92"/>
      <c r="G465" s="21"/>
      <c r="H465" s="43">
        <f t="shared" ref="H465:H467" si="40">$J$6</f>
        <v>1228.1600000000001</v>
      </c>
      <c r="I465" s="23"/>
      <c r="J465" s="50">
        <f>IF($J$5-I465&lt;180,G465,IF(G465="",G465,IF(H465="","FALTA INCC",IF($J$6="","FALTA INCC PLANILHA",(G465/H465)*$J$6))))</f>
        <v>0</v>
      </c>
    </row>
    <row r="466" spans="1:10" hidden="1" x14ac:dyDescent="0.2">
      <c r="B466" s="40"/>
      <c r="C466" s="19"/>
      <c r="D466" s="20"/>
      <c r="E466" s="16"/>
      <c r="F466" s="92"/>
      <c r="G466" s="21"/>
      <c r="H466" s="43">
        <f t="shared" si="40"/>
        <v>1228.1600000000001</v>
      </c>
      <c r="I466" s="23"/>
      <c r="J466" s="50">
        <f>IF($J$5-I466&lt;180,G466,IF(G466="",G466,IF(H466="","FALTA INCC",IF($J$6="","FALTA INCC PLANILHA",(G466/H466)*$J$6))))</f>
        <v>0</v>
      </c>
    </row>
    <row r="467" spans="1:10" hidden="1" x14ac:dyDescent="0.2">
      <c r="B467" s="40"/>
      <c r="C467" s="19"/>
      <c r="D467" s="87"/>
      <c r="E467" s="16"/>
      <c r="F467" s="92"/>
      <c r="G467" s="21"/>
      <c r="H467" s="43">
        <f t="shared" si="40"/>
        <v>1228.1600000000001</v>
      </c>
      <c r="I467" s="23"/>
      <c r="J467" s="50">
        <f>IF($J$5-I467&lt;180,G467,IF(G467="",G467,IF(H467="","FALTA INCC",IF($J$6="","FALTA INCC PLANILHA",(G467/H467)*$J$6))))</f>
        <v>0</v>
      </c>
    </row>
    <row r="468" spans="1:10" hidden="1" x14ac:dyDescent="0.2">
      <c r="B468" s="40"/>
      <c r="C468" s="19"/>
      <c r="D468" s="20"/>
      <c r="E468" s="16" t="str">
        <f>IF(D468="","",VLOOKUP(D468,#REF!,2,FALSE))</f>
        <v/>
      </c>
      <c r="F468" s="92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hidden="1" x14ac:dyDescent="0.2">
      <c r="B469" s="40"/>
      <c r="C469" s="19"/>
      <c r="D469" s="20"/>
      <c r="E469" s="16" t="str">
        <f>IF(D469="","",VLOOKUP(D469,#REF!,2,FALSE))</f>
        <v/>
      </c>
      <c r="F469" s="93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hidden="1" thickBot="1" x14ac:dyDescent="0.25">
      <c r="B470" s="41"/>
      <c r="C470" s="24" t="s">
        <v>18</v>
      </c>
      <c r="D470" s="45"/>
      <c r="E470" s="38"/>
      <c r="F470" s="38"/>
      <c r="G470" s="38"/>
      <c r="H470" s="39"/>
      <c r="I470" s="39"/>
      <c r="J470" s="51"/>
    </row>
    <row r="471" spans="1:10" ht="13.5" hidden="1" thickBot="1" x14ac:dyDescent="0.25">
      <c r="B471" s="31"/>
      <c r="C471" s="32"/>
      <c r="D471" s="33"/>
      <c r="E471" s="33"/>
      <c r="F471" s="42"/>
      <c r="G471" s="33"/>
      <c r="H471" s="34"/>
      <c r="I471" s="34"/>
      <c r="J471" s="52"/>
    </row>
    <row r="472" spans="1:10" ht="25.5" hidden="1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idden="1" x14ac:dyDescent="0.2">
      <c r="A473" s="54"/>
      <c r="B473" s="63"/>
      <c r="C473" s="56"/>
      <c r="D473" s="57"/>
      <c r="E473" s="58" t="s">
        <v>14</v>
      </c>
      <c r="F473" s="88"/>
      <c r="G473" s="59" t="s">
        <v>15</v>
      </c>
      <c r="H473" s="60"/>
      <c r="I473" s="61" t="e">
        <f>MEDIAN(G475:G479)</f>
        <v>#NUM!</v>
      </c>
      <c r="J473" s="53" t="e">
        <f t="array" ref="J473">MEDIAN(IF(J475:J479&lt;&gt;0,J475:J479))</f>
        <v>#NUM!</v>
      </c>
    </row>
    <row r="474" spans="1:10" hidden="1" x14ac:dyDescent="0.2">
      <c r="B474" s="40"/>
      <c r="C474" s="15" t="s">
        <v>3</v>
      </c>
      <c r="D474" s="15" t="s">
        <v>1</v>
      </c>
      <c r="E474" s="16"/>
      <c r="F474" s="89"/>
      <c r="G474" s="17"/>
      <c r="H474" s="18"/>
      <c r="I474" s="17" t="s">
        <v>16</v>
      </c>
      <c r="J474" s="49" t="s">
        <v>17</v>
      </c>
    </row>
    <row r="475" spans="1:10" hidden="1" x14ac:dyDescent="0.2">
      <c r="B475" s="40"/>
      <c r="C475" s="19"/>
      <c r="D475" s="20"/>
      <c r="E475" s="16"/>
      <c r="F475" s="89"/>
      <c r="G475" s="21"/>
      <c r="H475" s="43">
        <f t="shared" ref="H475:H477" si="41">$J$6</f>
        <v>1228.1600000000001</v>
      </c>
      <c r="I475" s="23"/>
      <c r="J475" s="50">
        <f>IF($J$5-I475&lt;180,G475,IF(G475="",G475,IF(H475="","FALTA INCC",IF($J$6="","FALTA INCC PLANILHA",(G475/H475)*$J$6))))</f>
        <v>0</v>
      </c>
    </row>
    <row r="476" spans="1:10" hidden="1" x14ac:dyDescent="0.2">
      <c r="B476" s="40"/>
      <c r="C476" s="19"/>
      <c r="D476" s="20"/>
      <c r="E476" s="16"/>
      <c r="F476" s="89"/>
      <c r="G476" s="21"/>
      <c r="H476" s="43">
        <f t="shared" si="41"/>
        <v>1228.1600000000001</v>
      </c>
      <c r="I476" s="23"/>
      <c r="J476" s="50">
        <f>IF($J$5-I476&lt;180,G476,IF(G476="",G476,IF(H476="","FALTA INCC",IF($J$6="","FALTA INCC PLANILHA",(G476/H476)*$J$6))))</f>
        <v>0</v>
      </c>
    </row>
    <row r="477" spans="1:10" hidden="1" x14ac:dyDescent="0.2">
      <c r="B477" s="40"/>
      <c r="C477" s="19"/>
      <c r="D477" s="35"/>
      <c r="E477" s="16"/>
      <c r="F477" s="89"/>
      <c r="G477" s="21"/>
      <c r="H477" s="43">
        <f t="shared" si="41"/>
        <v>1228.1600000000001</v>
      </c>
      <c r="I477" s="23"/>
      <c r="J477" s="50">
        <f>IF($J$5-I477&lt;180,G477,IF(G477="",G477,IF(H477="","FALTA INCC",IF($J$6="","FALTA INCC PLANILHA",(G477/H477)*$J$6))))</f>
        <v>0</v>
      </c>
    </row>
    <row r="478" spans="1:10" hidden="1" x14ac:dyDescent="0.2">
      <c r="B478" s="40"/>
      <c r="C478" s="19"/>
      <c r="D478" s="20"/>
      <c r="E478" s="16" t="str">
        <f>IF(D478="","",VLOOKUP(D478,#REF!,2,FALSE))</f>
        <v/>
      </c>
      <c r="F478" s="89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hidden="1" x14ac:dyDescent="0.2">
      <c r="B479" s="40"/>
      <c r="C479" s="19"/>
      <c r="D479" s="20"/>
      <c r="E479" s="16" t="str">
        <f>IF(D479="","",VLOOKUP(D479,#REF!,2,FALSE))</f>
        <v/>
      </c>
      <c r="F479" s="90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hidden="1" thickBot="1" x14ac:dyDescent="0.25">
      <c r="B480" s="41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hidden="1" thickBot="1" x14ac:dyDescent="0.25">
      <c r="B481" s="44"/>
      <c r="C481" s="32"/>
      <c r="D481" s="33"/>
      <c r="E481" s="33"/>
      <c r="F481" s="42"/>
      <c r="G481" s="33"/>
      <c r="H481" s="34"/>
      <c r="I481" s="34"/>
      <c r="J481" s="52"/>
    </row>
    <row r="482" spans="1:10" ht="25.5" hidden="1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hidden="1" x14ac:dyDescent="0.2">
      <c r="A483" s="54"/>
      <c r="B483" s="63"/>
      <c r="C483" s="56"/>
      <c r="D483" s="57"/>
      <c r="E483" s="58" t="s">
        <v>14</v>
      </c>
      <c r="F483" s="88"/>
      <c r="G483" s="59" t="s">
        <v>15</v>
      </c>
      <c r="H483" s="60"/>
      <c r="I483" s="61" t="e">
        <f>MEDIAN(G485:G489)</f>
        <v>#NUM!</v>
      </c>
      <c r="J483" s="53" t="e">
        <f t="array" ref="J483">MEDIAN(IF(J485:J489&lt;&gt;0,J485:J489))</f>
        <v>#NUM!</v>
      </c>
    </row>
    <row r="484" spans="1:10" hidden="1" x14ac:dyDescent="0.2">
      <c r="B484" s="36"/>
      <c r="C484" s="15" t="s">
        <v>3</v>
      </c>
      <c r="D484" s="15" t="s">
        <v>1</v>
      </c>
      <c r="E484" s="16"/>
      <c r="F484" s="89"/>
      <c r="G484" s="17"/>
      <c r="H484" s="18"/>
      <c r="I484" s="17" t="s">
        <v>16</v>
      </c>
      <c r="J484" s="49" t="s">
        <v>17</v>
      </c>
    </row>
    <row r="485" spans="1:10" hidden="1" x14ac:dyDescent="0.2">
      <c r="B485" s="36"/>
      <c r="C485" s="19"/>
      <c r="D485" s="20"/>
      <c r="E485" s="16"/>
      <c r="F485" s="89"/>
      <c r="G485" s="21"/>
      <c r="H485" s="43">
        <f t="shared" ref="H485:H487" si="42">$J$6</f>
        <v>1228.1600000000001</v>
      </c>
      <c r="I485" s="23"/>
      <c r="J485" s="50">
        <f>IF($J$5-I485&lt;180,G485,IF(G485="",G485,IF(H485="","FALTA INCC",IF($J$6="","FALTA INCC PLANILHA",(G485/H485)*$J$6))))</f>
        <v>0</v>
      </c>
    </row>
    <row r="486" spans="1:10" hidden="1" x14ac:dyDescent="0.2">
      <c r="B486" s="36"/>
      <c r="C486" s="19"/>
      <c r="D486" s="20"/>
      <c r="E486" s="16"/>
      <c r="F486" s="89"/>
      <c r="G486" s="21"/>
      <c r="H486" s="43">
        <f t="shared" si="42"/>
        <v>1228.1600000000001</v>
      </c>
      <c r="I486" s="23"/>
      <c r="J486" s="50">
        <f>IF($J$5-I486&lt;180,G486,IF(G486="",G486,IF(H486="","FALTA INCC",IF($J$6="","FALTA INCC PLANILHA",(G486/H486)*$J$6))))</f>
        <v>0</v>
      </c>
    </row>
    <row r="487" spans="1:10" hidden="1" x14ac:dyDescent="0.2">
      <c r="B487" s="36"/>
      <c r="C487" s="19"/>
      <c r="D487" s="20"/>
      <c r="E487" s="16"/>
      <c r="F487" s="89"/>
      <c r="G487" s="21"/>
      <c r="H487" s="43">
        <f t="shared" si="42"/>
        <v>1228.1600000000001</v>
      </c>
      <c r="I487" s="23"/>
      <c r="J487" s="50">
        <f>IF($J$5-I487&lt;180,G487,IF(G487="",G487,IF(H487="","FALTA INCC",IF($J$6="","FALTA INCC PLANILHA",(G487/H487)*$J$6))))</f>
        <v>0</v>
      </c>
    </row>
    <row r="488" spans="1:10" hidden="1" x14ac:dyDescent="0.2">
      <c r="B488" s="36"/>
      <c r="C488" s="19"/>
      <c r="D488" s="20"/>
      <c r="E488" s="16" t="str">
        <f>IF(D488="","",VLOOKUP(D488,#REF!,2,FALSE))</f>
        <v/>
      </c>
      <c r="F488" s="89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hidden="1" x14ac:dyDescent="0.2">
      <c r="B489" s="36"/>
      <c r="C489" s="19"/>
      <c r="D489" s="20"/>
      <c r="E489" s="16" t="str">
        <f>IF(D489="","",VLOOKUP(D489,#REF!,2,FALSE))</f>
        <v/>
      </c>
      <c r="F489" s="90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hidden="1" thickBot="1" x14ac:dyDescent="0.25">
      <c r="B490" s="37"/>
      <c r="C490" s="24" t="s">
        <v>18</v>
      </c>
      <c r="D490" s="38"/>
      <c r="E490" s="38"/>
      <c r="F490" s="38"/>
      <c r="G490" s="38"/>
      <c r="H490" s="39"/>
      <c r="I490" s="39"/>
      <c r="J490" s="51"/>
    </row>
    <row r="491" spans="1:10" ht="13.5" hidden="1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hidden="1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hidden="1" x14ac:dyDescent="0.2">
      <c r="A493" s="54"/>
      <c r="B493" s="63"/>
      <c r="C493" s="56"/>
      <c r="D493" s="57"/>
      <c r="E493" s="58" t="s">
        <v>14</v>
      </c>
      <c r="F493" s="88"/>
      <c r="G493" s="59" t="s">
        <v>15</v>
      </c>
      <c r="H493" s="60"/>
      <c r="I493" s="61" t="e">
        <f>MEDIAN(G495:G499)</f>
        <v>#NUM!</v>
      </c>
      <c r="J493" s="53" t="e">
        <f t="array" ref="J493">MEDIAN(IF(J495:J499&lt;&gt;0,J495:J499))</f>
        <v>#NUM!</v>
      </c>
    </row>
    <row r="494" spans="1:10" hidden="1" x14ac:dyDescent="0.2">
      <c r="B494" s="40"/>
      <c r="C494" s="15" t="s">
        <v>3</v>
      </c>
      <c r="D494" s="15" t="s">
        <v>1</v>
      </c>
      <c r="E494" s="16"/>
      <c r="F494" s="89"/>
      <c r="G494" s="17"/>
      <c r="H494" s="18"/>
      <c r="I494" s="17" t="s">
        <v>16</v>
      </c>
      <c r="J494" s="49" t="s">
        <v>17</v>
      </c>
    </row>
    <row r="495" spans="1:10" hidden="1" x14ac:dyDescent="0.2">
      <c r="B495" s="40"/>
      <c r="C495" s="19"/>
      <c r="D495" s="20"/>
      <c r="E495" s="16"/>
      <c r="F495" s="89"/>
      <c r="G495" s="21"/>
      <c r="H495" s="43">
        <f t="shared" ref="H495:H497" si="43">$J$6</f>
        <v>1228.1600000000001</v>
      </c>
      <c r="I495" s="23"/>
      <c r="J495" s="50">
        <f>IF($J$5-I495&lt;180,G495,IF(G495="",G495,IF(H495="","FALTA INCC",IF($J$6="","FALTA INCC PLANILHA",(G495/H495)*$J$6))))</f>
        <v>0</v>
      </c>
    </row>
    <row r="496" spans="1:10" hidden="1" x14ac:dyDescent="0.2">
      <c r="B496" s="40"/>
      <c r="C496" s="19"/>
      <c r="D496" s="20"/>
      <c r="E496" s="16"/>
      <c r="F496" s="89"/>
      <c r="G496" s="21"/>
      <c r="H496" s="43">
        <f t="shared" si="43"/>
        <v>1228.1600000000001</v>
      </c>
      <c r="I496" s="23"/>
      <c r="J496" s="50">
        <f>IF($J$5-I496&lt;180,G496,IF(G496="",G496,IF(H496="","FALTA INCC",IF($J$6="","FALTA INCC PLANILHA",(G496/H496)*$J$6))))</f>
        <v>0</v>
      </c>
    </row>
    <row r="497" spans="1:10" hidden="1" x14ac:dyDescent="0.2">
      <c r="B497" s="40"/>
      <c r="C497" s="19"/>
      <c r="D497" s="20"/>
      <c r="E497" s="16"/>
      <c r="F497" s="89"/>
      <c r="G497" s="21"/>
      <c r="H497" s="43">
        <f t="shared" si="43"/>
        <v>1228.1600000000001</v>
      </c>
      <c r="I497" s="23"/>
      <c r="J497" s="50">
        <f>IF($J$5-I497&lt;180,G497,IF(G497="",G497,IF(H497="","FALTA INCC",IF($J$6="","FALTA INCC PLANILHA",(G497/H497)*$J$6))))</f>
        <v>0</v>
      </c>
    </row>
    <row r="498" spans="1:10" hidden="1" x14ac:dyDescent="0.2">
      <c r="B498" s="40"/>
      <c r="C498" s="19"/>
      <c r="D498" s="20"/>
      <c r="E498" s="16" t="str">
        <f>IF(D498="","",VLOOKUP(D498,#REF!,2,FALSE))</f>
        <v/>
      </c>
      <c r="F498" s="89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hidden="1" x14ac:dyDescent="0.2">
      <c r="B499" s="40"/>
      <c r="C499" s="19"/>
      <c r="D499" s="20"/>
      <c r="E499" s="16" t="str">
        <f>IF(D499="","",VLOOKUP(D499,#REF!,2,FALSE))</f>
        <v/>
      </c>
      <c r="F499" s="90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hidden="1" thickBot="1" x14ac:dyDescent="0.25">
      <c r="B500" s="41"/>
      <c r="C500" s="24" t="s">
        <v>18</v>
      </c>
      <c r="D500" s="45"/>
      <c r="E500" s="38"/>
      <c r="F500" s="38"/>
      <c r="G500" s="38"/>
      <c r="H500" s="39"/>
      <c r="I500" s="39"/>
      <c r="J500" s="51"/>
    </row>
    <row r="501" spans="1:10" ht="13.5" hidden="1" thickBot="1" x14ac:dyDescent="0.25">
      <c r="B501" s="31"/>
      <c r="C501" s="32"/>
      <c r="D501" s="33"/>
      <c r="E501" s="33"/>
      <c r="F501" s="42"/>
      <c r="G501" s="33"/>
      <c r="H501" s="34"/>
      <c r="I501" s="34"/>
      <c r="J501" s="52"/>
    </row>
    <row r="502" spans="1:10" ht="25.5" hidden="1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idden="1" x14ac:dyDescent="0.2">
      <c r="A503" s="54"/>
      <c r="B503" s="63"/>
      <c r="C503" s="56"/>
      <c r="D503" s="57"/>
      <c r="E503" s="58" t="s">
        <v>14</v>
      </c>
      <c r="F503" s="88"/>
      <c r="G503" s="59" t="s">
        <v>15</v>
      </c>
      <c r="H503" s="60"/>
      <c r="I503" s="61" t="e">
        <f>MEDIAN(G505:G509)</f>
        <v>#NUM!</v>
      </c>
      <c r="J503" s="53" t="e">
        <f t="array" ref="J503">MEDIAN(IF(J505:J509&lt;&gt;0,J505:J509))</f>
        <v>#NUM!</v>
      </c>
    </row>
    <row r="504" spans="1:10" hidden="1" x14ac:dyDescent="0.2">
      <c r="B504" s="40"/>
      <c r="C504" s="15" t="s">
        <v>3</v>
      </c>
      <c r="D504" s="15" t="s">
        <v>1</v>
      </c>
      <c r="E504" s="16"/>
      <c r="F504" s="89"/>
      <c r="G504" s="17"/>
      <c r="H504" s="18"/>
      <c r="I504" s="17" t="s">
        <v>16</v>
      </c>
      <c r="J504" s="49" t="s">
        <v>17</v>
      </c>
    </row>
    <row r="505" spans="1:10" hidden="1" x14ac:dyDescent="0.2">
      <c r="B505" s="40"/>
      <c r="C505" s="19"/>
      <c r="D505" s="20"/>
      <c r="E505" s="16"/>
      <c r="F505" s="89"/>
      <c r="G505" s="21"/>
      <c r="H505" s="43">
        <f t="shared" ref="H505:H507" si="44">$J$6</f>
        <v>1228.1600000000001</v>
      </c>
      <c r="I505" s="23"/>
      <c r="J505" s="50">
        <f>IF($J$5-I505&lt;180,G505,IF(G505="",G505,IF(H505="","FALTA INCC",IF($J$6="","FALTA INCC PLANILHA",(G505/H505)*$J$6))))</f>
        <v>0</v>
      </c>
    </row>
    <row r="506" spans="1:10" hidden="1" x14ac:dyDescent="0.2">
      <c r="B506" s="40"/>
      <c r="C506" s="19"/>
      <c r="D506" s="20"/>
      <c r="E506" s="16"/>
      <c r="F506" s="89"/>
      <c r="G506" s="21"/>
      <c r="H506" s="43">
        <f t="shared" si="44"/>
        <v>1228.1600000000001</v>
      </c>
      <c r="I506" s="23"/>
      <c r="J506" s="50">
        <f>IF($J$5-I506&lt;180,G506,IF(G506="",G506,IF(H506="","FALTA INCC",IF($J$6="","FALTA INCC PLANILHA",(G506/H506)*$J$6))))</f>
        <v>0</v>
      </c>
    </row>
    <row r="507" spans="1:10" hidden="1" x14ac:dyDescent="0.2">
      <c r="B507" s="40"/>
      <c r="C507" s="19"/>
      <c r="D507" s="35"/>
      <c r="E507" s="16"/>
      <c r="F507" s="89"/>
      <c r="G507" s="21"/>
      <c r="H507" s="43">
        <f t="shared" si="44"/>
        <v>1228.1600000000001</v>
      </c>
      <c r="I507" s="23"/>
      <c r="J507" s="50">
        <f>IF($J$5-I507&lt;180,G507,IF(G507="",G507,IF(H507="","FALTA INCC",IF($J$6="","FALTA INCC PLANILHA",(G507/H507)*$J$6))))</f>
        <v>0</v>
      </c>
    </row>
    <row r="508" spans="1:10" hidden="1" x14ac:dyDescent="0.2">
      <c r="B508" s="40"/>
      <c r="C508" s="19"/>
      <c r="D508" s="20"/>
      <c r="E508" s="16" t="str">
        <f>IF(D508="","",VLOOKUP(D508,#REF!,2,FALSE))</f>
        <v/>
      </c>
      <c r="F508" s="89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hidden="1" x14ac:dyDescent="0.2">
      <c r="B509" s="40"/>
      <c r="C509" s="19"/>
      <c r="D509" s="20"/>
      <c r="E509" s="16" t="str">
        <f>IF(D509="","",VLOOKUP(D509,#REF!,2,FALSE))</f>
        <v/>
      </c>
      <c r="F509" s="90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hidden="1" thickBot="1" x14ac:dyDescent="0.25">
      <c r="B510" s="41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hidden="1" thickBot="1" x14ac:dyDescent="0.25">
      <c r="B511" s="44"/>
      <c r="C511" s="32"/>
      <c r="D511" s="33"/>
      <c r="E511" s="33"/>
      <c r="F511" s="42"/>
      <c r="G511" s="33"/>
      <c r="H511" s="34"/>
      <c r="I511" s="34"/>
      <c r="J511" s="52"/>
    </row>
    <row r="512" spans="1:10" ht="25.5" hidden="1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hidden="1" x14ac:dyDescent="0.2">
      <c r="A513" s="54"/>
      <c r="B513" s="63"/>
      <c r="C513" s="56"/>
      <c r="D513" s="57"/>
      <c r="E513" s="58" t="s">
        <v>14</v>
      </c>
      <c r="F513" s="88"/>
      <c r="G513" s="59" t="s">
        <v>15</v>
      </c>
      <c r="H513" s="60"/>
      <c r="I513" s="61" t="e">
        <f>MEDIAN(G515:G519)</f>
        <v>#NUM!</v>
      </c>
      <c r="J513" s="53" t="e">
        <f t="array" ref="J513">MEDIAN(IF(J515:J519&lt;&gt;0,J515:J519))</f>
        <v>#NUM!</v>
      </c>
    </row>
    <row r="514" spans="1:10" hidden="1" x14ac:dyDescent="0.2">
      <c r="B514" s="36"/>
      <c r="C514" s="15" t="s">
        <v>3</v>
      </c>
      <c r="D514" s="15" t="s">
        <v>1</v>
      </c>
      <c r="E514" s="16"/>
      <c r="F514" s="89"/>
      <c r="G514" s="17"/>
      <c r="H514" s="18"/>
      <c r="I514" s="17" t="s">
        <v>16</v>
      </c>
      <c r="J514" s="49" t="s">
        <v>17</v>
      </c>
    </row>
    <row r="515" spans="1:10" hidden="1" x14ac:dyDescent="0.2">
      <c r="B515" s="36"/>
      <c r="C515" s="19"/>
      <c r="D515" s="20"/>
      <c r="E515" s="16"/>
      <c r="F515" s="89"/>
      <c r="G515" s="21"/>
      <c r="H515" s="43">
        <f t="shared" ref="H515:H517" si="45">$J$6</f>
        <v>1228.1600000000001</v>
      </c>
      <c r="I515" s="23"/>
      <c r="J515" s="50">
        <f>IF($J$5-I515&lt;180,G515,IF(G515="",G515,IF(H515="","FALTA INCC",IF($J$6="","FALTA INCC PLANILHA",(G515/H515)*$J$6))))</f>
        <v>0</v>
      </c>
    </row>
    <row r="516" spans="1:10" hidden="1" x14ac:dyDescent="0.2">
      <c r="B516" s="36"/>
      <c r="C516" s="19"/>
      <c r="D516" s="20"/>
      <c r="E516" s="16"/>
      <c r="F516" s="89"/>
      <c r="G516" s="21"/>
      <c r="H516" s="43">
        <f t="shared" si="45"/>
        <v>1228.1600000000001</v>
      </c>
      <c r="I516" s="23"/>
      <c r="J516" s="50">
        <f>IF($J$5-I516&lt;180,G516,IF(G516="",G516,IF(H516="","FALTA INCC",IF($J$6="","FALTA INCC PLANILHA",(G516/H516)*$J$6))))</f>
        <v>0</v>
      </c>
    </row>
    <row r="517" spans="1:10" hidden="1" x14ac:dyDescent="0.2">
      <c r="B517" s="36"/>
      <c r="C517" s="19"/>
      <c r="D517" s="20"/>
      <c r="E517" s="16"/>
      <c r="F517" s="89"/>
      <c r="G517" s="21"/>
      <c r="H517" s="43">
        <f t="shared" si="45"/>
        <v>1228.1600000000001</v>
      </c>
      <c r="I517" s="23"/>
      <c r="J517" s="50">
        <f>IF($J$5-I517&lt;180,G517,IF(G517="",G517,IF(H517="","FALTA INCC",IF($J$6="","FALTA INCC PLANILHA",(G517/H517)*$J$6))))</f>
        <v>0</v>
      </c>
    </row>
    <row r="518" spans="1:10" hidden="1" x14ac:dyDescent="0.2">
      <c r="B518" s="36"/>
      <c r="C518" s="19"/>
      <c r="D518" s="20"/>
      <c r="E518" s="16" t="str">
        <f>IF(D518="","",VLOOKUP(D518,#REF!,2,FALSE))</f>
        <v/>
      </c>
      <c r="F518" s="89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hidden="1" x14ac:dyDescent="0.2">
      <c r="B519" s="36"/>
      <c r="C519" s="19"/>
      <c r="D519" s="20"/>
      <c r="E519" s="16" t="str">
        <f>IF(D519="","",VLOOKUP(D519,#REF!,2,FALSE))</f>
        <v/>
      </c>
      <c r="F519" s="90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hidden="1" thickBot="1" x14ac:dyDescent="0.25">
      <c r="B520" s="37"/>
      <c r="C520" s="24" t="s">
        <v>18</v>
      </c>
      <c r="D520" s="38"/>
      <c r="E520" s="38"/>
      <c r="F520" s="38"/>
      <c r="G520" s="38"/>
      <c r="H520" s="39"/>
      <c r="I520" s="39"/>
      <c r="J520" s="51"/>
    </row>
    <row r="521" spans="1:10" ht="13.5" hidden="1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hidden="1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hidden="1" x14ac:dyDescent="0.2">
      <c r="A523" s="54"/>
      <c r="B523" s="63"/>
      <c r="C523" s="56"/>
      <c r="D523" s="57"/>
      <c r="E523" s="58" t="s">
        <v>14</v>
      </c>
      <c r="F523" s="91"/>
      <c r="G523" s="59" t="s">
        <v>15</v>
      </c>
      <c r="H523" s="60"/>
      <c r="I523" s="61" t="e">
        <f>MEDIAN(G525:G529)</f>
        <v>#NUM!</v>
      </c>
      <c r="J523" s="53" t="e">
        <f t="array" ref="J523">MEDIAN(IF(J525:J529&lt;&gt;0,J525:J529))</f>
        <v>#NUM!</v>
      </c>
    </row>
    <row r="524" spans="1:10" hidden="1" x14ac:dyDescent="0.2">
      <c r="B524" s="40"/>
      <c r="C524" s="15" t="s">
        <v>3</v>
      </c>
      <c r="D524" s="15" t="s">
        <v>1</v>
      </c>
      <c r="E524" s="16"/>
      <c r="F524" s="92"/>
      <c r="G524" s="17"/>
      <c r="H524" s="18"/>
      <c r="I524" s="17" t="s">
        <v>16</v>
      </c>
      <c r="J524" s="49" t="s">
        <v>17</v>
      </c>
    </row>
    <row r="525" spans="1:10" hidden="1" x14ac:dyDescent="0.2">
      <c r="B525" s="40"/>
      <c r="C525" s="19"/>
      <c r="D525" s="20"/>
      <c r="E525" s="16"/>
      <c r="F525" s="92"/>
      <c r="G525" s="21"/>
      <c r="H525" s="43">
        <f t="shared" ref="H525:H527" si="46">$J$6</f>
        <v>1228.1600000000001</v>
      </c>
      <c r="I525" s="23"/>
      <c r="J525" s="50">
        <f>IF($J$5-I525&lt;180,G525,IF(G525="",G525,IF(H525="","FALTA INCC",IF($J$6="","FALTA INCC PLANILHA",(G525/H525)*$J$6))))</f>
        <v>0</v>
      </c>
    </row>
    <row r="526" spans="1:10" hidden="1" x14ac:dyDescent="0.2">
      <c r="B526" s="40"/>
      <c r="C526" s="19"/>
      <c r="D526" s="20"/>
      <c r="E526" s="16"/>
      <c r="F526" s="92"/>
      <c r="G526" s="21"/>
      <c r="H526" s="43">
        <f t="shared" si="46"/>
        <v>1228.1600000000001</v>
      </c>
      <c r="I526" s="23"/>
      <c r="J526" s="50">
        <f>IF($J$5-I526&lt;180,G526,IF(G526="",G526,IF(H526="","FALTA INCC",IF($J$6="","FALTA INCC PLANILHA",(G526/H526)*$J$6))))</f>
        <v>0</v>
      </c>
    </row>
    <row r="527" spans="1:10" hidden="1" x14ac:dyDescent="0.2">
      <c r="B527" s="40"/>
      <c r="C527" s="19"/>
      <c r="D527" s="20"/>
      <c r="E527" s="16"/>
      <c r="F527" s="92"/>
      <c r="G527" s="21"/>
      <c r="H527" s="43">
        <f t="shared" si="46"/>
        <v>1228.1600000000001</v>
      </c>
      <c r="I527" s="23"/>
      <c r="J527" s="50">
        <f>IF($J$5-I527&lt;180,G527,IF(G527="",G527,IF(H527="","FALTA INCC",IF($J$6="","FALTA INCC PLANILHA",(G527/H527)*$J$6))))</f>
        <v>0</v>
      </c>
    </row>
    <row r="528" spans="1:10" hidden="1" x14ac:dyDescent="0.2">
      <c r="B528" s="40"/>
      <c r="C528" s="19"/>
      <c r="D528" s="20"/>
      <c r="E528" s="16" t="str">
        <f>IF(D528="","",VLOOKUP(D528,#REF!,2,FALSE))</f>
        <v/>
      </c>
      <c r="F528" s="92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hidden="1" x14ac:dyDescent="0.2">
      <c r="B529" s="40"/>
      <c r="C529" s="19"/>
      <c r="D529" s="20"/>
      <c r="E529" s="16" t="str">
        <f>IF(D529="","",VLOOKUP(D529,#REF!,2,FALSE))</f>
        <v/>
      </c>
      <c r="F529" s="93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hidden="1" thickBot="1" x14ac:dyDescent="0.25">
      <c r="B530" s="41"/>
      <c r="C530" s="24" t="s">
        <v>18</v>
      </c>
      <c r="D530" s="45"/>
      <c r="E530" s="38"/>
      <c r="F530" s="38"/>
      <c r="G530" s="38"/>
      <c r="H530" s="39"/>
      <c r="I530" s="39"/>
      <c r="J530" s="51"/>
    </row>
    <row r="531" spans="1:10" ht="13.5" hidden="1" thickBot="1" x14ac:dyDescent="0.25">
      <c r="B531" s="31"/>
      <c r="C531" s="32"/>
      <c r="D531" s="33"/>
      <c r="E531" s="33"/>
      <c r="F531" s="42"/>
      <c r="G531" s="33"/>
      <c r="H531" s="34"/>
      <c r="I531" s="34"/>
      <c r="J531" s="52"/>
    </row>
    <row r="532" spans="1:10" ht="25.5" hidden="1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idden="1" x14ac:dyDescent="0.2">
      <c r="A533" s="54"/>
      <c r="B533" s="63"/>
      <c r="C533" s="56"/>
      <c r="D533" s="57"/>
      <c r="E533" s="58" t="s">
        <v>14</v>
      </c>
      <c r="F533" s="88"/>
      <c r="G533" s="59" t="s">
        <v>15</v>
      </c>
      <c r="H533" s="60"/>
      <c r="I533" s="61" t="e">
        <f>MEDIAN(G535:G539)</f>
        <v>#NUM!</v>
      </c>
      <c r="J533" s="53" t="e">
        <f t="array" ref="J533">MEDIAN(IF(J535:J539&lt;&gt;0,J535:J539))</f>
        <v>#NUM!</v>
      </c>
    </row>
    <row r="534" spans="1:10" hidden="1" x14ac:dyDescent="0.2">
      <c r="B534" s="40"/>
      <c r="C534" s="15" t="s">
        <v>3</v>
      </c>
      <c r="D534" s="15" t="s">
        <v>1</v>
      </c>
      <c r="E534" s="16"/>
      <c r="F534" s="89"/>
      <c r="G534" s="17"/>
      <c r="H534" s="18"/>
      <c r="I534" s="17" t="s">
        <v>16</v>
      </c>
      <c r="J534" s="49" t="s">
        <v>17</v>
      </c>
    </row>
    <row r="535" spans="1:10" hidden="1" x14ac:dyDescent="0.2">
      <c r="B535" s="40"/>
      <c r="C535" s="19"/>
      <c r="D535" s="20"/>
      <c r="E535" s="16"/>
      <c r="F535" s="89"/>
      <c r="G535" s="21"/>
      <c r="H535" s="43">
        <f t="shared" ref="H535:H537" si="47">$J$6</f>
        <v>1228.1600000000001</v>
      </c>
      <c r="I535" s="23"/>
      <c r="J535" s="50">
        <f>IF($J$5-I535&lt;180,G535,IF(G535="",G535,IF(H535="","FALTA INCC",IF($J$6="","FALTA INCC PLANILHA",(G535/H535)*$J$6))))</f>
        <v>0</v>
      </c>
    </row>
    <row r="536" spans="1:10" hidden="1" x14ac:dyDescent="0.2">
      <c r="B536" s="40"/>
      <c r="C536" s="19"/>
      <c r="D536" s="20"/>
      <c r="E536" s="16"/>
      <c r="F536" s="89"/>
      <c r="G536" s="21"/>
      <c r="H536" s="43">
        <f t="shared" si="47"/>
        <v>1228.1600000000001</v>
      </c>
      <c r="I536" s="23"/>
      <c r="J536" s="50">
        <f>IF($J$5-I536&lt;180,G536,IF(G536="",G536,IF(H536="","FALTA INCC",IF($J$6="","FALTA INCC PLANILHA",(G536/H536)*$J$6))))</f>
        <v>0</v>
      </c>
    </row>
    <row r="537" spans="1:10" hidden="1" x14ac:dyDescent="0.2">
      <c r="B537" s="40"/>
      <c r="C537" s="19"/>
      <c r="D537" s="35"/>
      <c r="E537" s="16"/>
      <c r="F537" s="89"/>
      <c r="G537" s="21"/>
      <c r="H537" s="43">
        <f t="shared" si="47"/>
        <v>1228.1600000000001</v>
      </c>
      <c r="I537" s="23"/>
      <c r="J537" s="50">
        <f>IF($J$5-I537&lt;180,G537,IF(G537="",G537,IF(H537="","FALTA INCC",IF($J$6="","FALTA INCC PLANILHA",(G537/H537)*$J$6))))</f>
        <v>0</v>
      </c>
    </row>
    <row r="538" spans="1:10" hidden="1" x14ac:dyDescent="0.2">
      <c r="B538" s="40"/>
      <c r="C538" s="19"/>
      <c r="D538" s="20"/>
      <c r="E538" s="16" t="str">
        <f>IF(D538="","",VLOOKUP(D538,#REF!,2,FALSE))</f>
        <v/>
      </c>
      <c r="F538" s="89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hidden="1" x14ac:dyDescent="0.2">
      <c r="B539" s="40"/>
      <c r="C539" s="19"/>
      <c r="D539" s="20"/>
      <c r="E539" s="16" t="str">
        <f>IF(D539="","",VLOOKUP(D539,#REF!,2,FALSE))</f>
        <v/>
      </c>
      <c r="F539" s="90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hidden="1" thickBot="1" x14ac:dyDescent="0.25">
      <c r="B540" s="41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ht="13.5" hidden="1" thickBot="1" x14ac:dyDescent="0.25">
      <c r="B541" s="44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55"/>
      <c r="C543" s="56"/>
      <c r="D543" s="57"/>
      <c r="E543" s="58" t="s">
        <v>14</v>
      </c>
      <c r="F543" s="88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36"/>
      <c r="C544" s="15" t="s">
        <v>3</v>
      </c>
      <c r="D544" s="15" t="s">
        <v>1</v>
      </c>
      <c r="E544" s="16"/>
      <c r="F544" s="89"/>
      <c r="G544" s="17"/>
      <c r="H544" s="18"/>
      <c r="I544" s="17" t="s">
        <v>16</v>
      </c>
      <c r="J544" s="49" t="s">
        <v>17</v>
      </c>
    </row>
    <row r="545" spans="1:10" hidden="1" x14ac:dyDescent="0.2">
      <c r="B545" s="36"/>
      <c r="C545" s="19"/>
      <c r="D545" s="20"/>
      <c r="E545" s="16"/>
      <c r="F545" s="89"/>
      <c r="G545" s="21"/>
      <c r="H545" s="43">
        <f t="shared" ref="H545:H547" si="48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36"/>
      <c r="C546" s="19"/>
      <c r="D546" s="20"/>
      <c r="E546" s="16"/>
      <c r="F546" s="89"/>
      <c r="G546" s="21"/>
      <c r="H546" s="43">
        <f t="shared" si="48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36"/>
      <c r="C547" s="19"/>
      <c r="D547" s="20"/>
      <c r="E547" s="16"/>
      <c r="F547" s="89"/>
      <c r="G547" s="21"/>
      <c r="H547" s="43">
        <f t="shared" si="48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36"/>
      <c r="C548" s="19"/>
      <c r="D548" s="20"/>
      <c r="E548" s="16" t="str">
        <f>IF(D548="","",VLOOKUP(D548,#REF!,2,FALSE))</f>
        <v/>
      </c>
      <c r="F548" s="89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36"/>
      <c r="C549" s="19"/>
      <c r="D549" s="20"/>
      <c r="E549" s="16" t="str">
        <f>IF(D549="","",VLOOKUP(D549,#REF!,2,FALSE))</f>
        <v/>
      </c>
      <c r="F549" s="90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37"/>
      <c r="C550" s="24" t="s">
        <v>18</v>
      </c>
      <c r="D550" s="38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91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2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2"/>
      <c r="G555" s="21"/>
      <c r="H555" s="43">
        <f t="shared" ref="H555:H557" si="49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2"/>
      <c r="G556" s="21"/>
      <c r="H556" s="43">
        <f t="shared" si="49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20"/>
      <c r="E557" s="16"/>
      <c r="F557" s="92"/>
      <c r="G557" s="21"/>
      <c r="H557" s="43">
        <f t="shared" si="49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2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3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45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31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63"/>
      <c r="C563" s="56"/>
      <c r="D563" s="57"/>
      <c r="E563" s="58" t="s">
        <v>14</v>
      </c>
      <c r="F563" s="88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40"/>
      <c r="C564" s="15" t="s">
        <v>3</v>
      </c>
      <c r="D564" s="15" t="s">
        <v>1</v>
      </c>
      <c r="E564" s="16"/>
      <c r="F564" s="89"/>
      <c r="G564" s="17"/>
      <c r="H564" s="18"/>
      <c r="I564" s="17" t="s">
        <v>16</v>
      </c>
      <c r="J564" s="49" t="s">
        <v>17</v>
      </c>
    </row>
    <row r="565" spans="1:10" hidden="1" x14ac:dyDescent="0.2">
      <c r="B565" s="40"/>
      <c r="C565" s="19"/>
      <c r="D565" s="20"/>
      <c r="E565" s="16"/>
      <c r="F565" s="89"/>
      <c r="G565" s="21"/>
      <c r="H565" s="43">
        <f t="shared" ref="H565:H567" si="50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40"/>
      <c r="C566" s="19"/>
      <c r="D566" s="20"/>
      <c r="E566" s="16"/>
      <c r="F566" s="89"/>
      <c r="G566" s="21"/>
      <c r="H566" s="43">
        <f t="shared" si="50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40"/>
      <c r="C567" s="19"/>
      <c r="D567" s="35"/>
      <c r="E567" s="16"/>
      <c r="F567" s="89"/>
      <c r="G567" s="21"/>
      <c r="H567" s="43">
        <f t="shared" si="50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40"/>
      <c r="C568" s="19"/>
      <c r="D568" s="20"/>
      <c r="E568" s="16" t="str">
        <f>IF(D568="","",VLOOKUP(D568,#REF!,2,FALSE))</f>
        <v/>
      </c>
      <c r="F568" s="89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40"/>
      <c r="C569" s="19"/>
      <c r="D569" s="20"/>
      <c r="E569" s="16" t="str">
        <f>IF(D569="","",VLOOKUP(D569,#REF!,2,FALSE))</f>
        <v/>
      </c>
      <c r="F569" s="90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41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44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55"/>
      <c r="C573" s="56"/>
      <c r="D573" s="57"/>
      <c r="E573" s="58" t="s">
        <v>14</v>
      </c>
      <c r="F573" s="88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36"/>
      <c r="C574" s="15" t="s">
        <v>3</v>
      </c>
      <c r="D574" s="15" t="s">
        <v>1</v>
      </c>
      <c r="E574" s="16"/>
      <c r="F574" s="89"/>
      <c r="G574" s="17"/>
      <c r="H574" s="18"/>
      <c r="I574" s="17" t="s">
        <v>16</v>
      </c>
      <c r="J574" s="49" t="s">
        <v>17</v>
      </c>
    </row>
    <row r="575" spans="1:10" hidden="1" x14ac:dyDescent="0.2">
      <c r="B575" s="36"/>
      <c r="C575" s="19"/>
      <c r="D575" s="20"/>
      <c r="E575" s="16"/>
      <c r="F575" s="89"/>
      <c r="G575" s="21"/>
      <c r="H575" s="43">
        <f t="shared" ref="H575:H577" si="51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36"/>
      <c r="C576" s="19"/>
      <c r="D576" s="20"/>
      <c r="E576" s="16"/>
      <c r="F576" s="89"/>
      <c r="G576" s="21"/>
      <c r="H576" s="43">
        <f t="shared" si="51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36"/>
      <c r="C577" s="19"/>
      <c r="D577" s="20"/>
      <c r="E577" s="16"/>
      <c r="F577" s="89"/>
      <c r="G577" s="21"/>
      <c r="H577" s="43">
        <f t="shared" si="51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36"/>
      <c r="C578" s="19"/>
      <c r="D578" s="20"/>
      <c r="E578" s="16" t="str">
        <f>IF(D578="","",VLOOKUP(D578,#REF!,2,FALSE))</f>
        <v/>
      </c>
      <c r="F578" s="89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36"/>
      <c r="C579" s="19"/>
      <c r="D579" s="20"/>
      <c r="E579" s="16" t="str">
        <f>IF(D579="","",VLOOKUP(D579,#REF!,2,FALSE))</f>
        <v/>
      </c>
      <c r="F579" s="90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37"/>
      <c r="C580" s="24" t="s">
        <v>18</v>
      </c>
      <c r="D580" s="38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91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2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2"/>
      <c r="G585" s="21"/>
      <c r="H585" s="43">
        <f t="shared" ref="H585:H587" si="52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2"/>
      <c r="G586" s="21"/>
      <c r="H586" s="43">
        <f t="shared" si="52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20"/>
      <c r="E587" s="16"/>
      <c r="F587" s="92"/>
      <c r="G587" s="21"/>
      <c r="H587" s="43">
        <f t="shared" si="52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2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3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45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31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63"/>
      <c r="C593" s="56"/>
      <c r="D593" s="57"/>
      <c r="E593" s="58" t="s">
        <v>14</v>
      </c>
      <c r="F593" s="88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40"/>
      <c r="C594" s="15" t="s">
        <v>3</v>
      </c>
      <c r="D594" s="15" t="s">
        <v>1</v>
      </c>
      <c r="E594" s="16"/>
      <c r="F594" s="89"/>
      <c r="G594" s="17"/>
      <c r="H594" s="18"/>
      <c r="I594" s="17" t="s">
        <v>16</v>
      </c>
      <c r="J594" s="49" t="s">
        <v>17</v>
      </c>
    </row>
    <row r="595" spans="1:10" hidden="1" x14ac:dyDescent="0.2">
      <c r="B595" s="40"/>
      <c r="C595" s="19"/>
      <c r="D595" s="20"/>
      <c r="E595" s="16"/>
      <c r="F595" s="89"/>
      <c r="G595" s="21"/>
      <c r="H595" s="43">
        <f t="shared" ref="H595:H597" si="53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40"/>
      <c r="C596" s="19"/>
      <c r="D596" s="20"/>
      <c r="E596" s="16"/>
      <c r="F596" s="89"/>
      <c r="G596" s="21"/>
      <c r="H596" s="43">
        <f t="shared" si="53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40"/>
      <c r="C597" s="19"/>
      <c r="D597" s="35"/>
      <c r="E597" s="16"/>
      <c r="F597" s="89"/>
      <c r="G597" s="21"/>
      <c r="H597" s="43">
        <f t="shared" si="53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40"/>
      <c r="C598" s="19"/>
      <c r="D598" s="20"/>
      <c r="E598" s="16" t="str">
        <f>IF(D598="","",VLOOKUP(D598,#REF!,2,FALSE))</f>
        <v/>
      </c>
      <c r="F598" s="89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40"/>
      <c r="C599" s="19"/>
      <c r="D599" s="20"/>
      <c r="E599" s="16" t="str">
        <f>IF(D599="","",VLOOKUP(D599,#REF!,2,FALSE))</f>
        <v/>
      </c>
      <c r="F599" s="90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41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44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55"/>
      <c r="C603" s="56"/>
      <c r="D603" s="57"/>
      <c r="E603" s="58" t="s">
        <v>14</v>
      </c>
      <c r="F603" s="88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36"/>
      <c r="C604" s="15" t="s">
        <v>3</v>
      </c>
      <c r="D604" s="15" t="s">
        <v>1</v>
      </c>
      <c r="E604" s="16"/>
      <c r="F604" s="89"/>
      <c r="G604" s="17"/>
      <c r="H604" s="18"/>
      <c r="I604" s="17" t="s">
        <v>16</v>
      </c>
      <c r="J604" s="49" t="s">
        <v>17</v>
      </c>
    </row>
    <row r="605" spans="1:10" hidden="1" x14ac:dyDescent="0.2">
      <c r="B605" s="36"/>
      <c r="C605" s="19"/>
      <c r="D605" s="20"/>
      <c r="E605" s="16"/>
      <c r="F605" s="89"/>
      <c r="G605" s="21"/>
      <c r="H605" s="43">
        <f t="shared" ref="H605:H607" si="54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36"/>
      <c r="C606" s="19"/>
      <c r="D606" s="20"/>
      <c r="E606" s="16"/>
      <c r="F606" s="89"/>
      <c r="G606" s="21"/>
      <c r="H606" s="43">
        <f t="shared" si="54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36"/>
      <c r="C607" s="19"/>
      <c r="D607" s="20"/>
      <c r="E607" s="16"/>
      <c r="F607" s="89"/>
      <c r="G607" s="21"/>
      <c r="H607" s="43">
        <f t="shared" si="54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36"/>
      <c r="C608" s="19"/>
      <c r="D608" s="20"/>
      <c r="E608" s="16" t="str">
        <f>IF(D608="","",VLOOKUP(D608,#REF!,2,FALSE))</f>
        <v/>
      </c>
      <c r="F608" s="89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36"/>
      <c r="C609" s="19"/>
      <c r="D609" s="20"/>
      <c r="E609" s="16" t="str">
        <f>IF(D609="","",VLOOKUP(D609,#REF!,2,FALSE))</f>
        <v/>
      </c>
      <c r="F609" s="90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37"/>
      <c r="C610" s="24" t="s">
        <v>18</v>
      </c>
      <c r="D610" s="38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91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2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2"/>
      <c r="G615" s="21"/>
      <c r="H615" s="43">
        <f t="shared" ref="H615:H617" si="55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2"/>
      <c r="G616" s="21"/>
      <c r="H616" s="43">
        <f t="shared" si="55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20"/>
      <c r="E617" s="16"/>
      <c r="F617" s="92"/>
      <c r="G617" s="21"/>
      <c r="H617" s="43">
        <f t="shared" si="55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2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3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45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31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63"/>
      <c r="C623" s="56"/>
      <c r="D623" s="57"/>
      <c r="E623" s="58" t="s">
        <v>14</v>
      </c>
      <c r="F623" s="88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40"/>
      <c r="C624" s="15" t="s">
        <v>3</v>
      </c>
      <c r="D624" s="15" t="s">
        <v>1</v>
      </c>
      <c r="E624" s="16"/>
      <c r="F624" s="89"/>
      <c r="G624" s="17"/>
      <c r="H624" s="18"/>
      <c r="I624" s="17" t="s">
        <v>16</v>
      </c>
      <c r="J624" s="49" t="s">
        <v>17</v>
      </c>
    </row>
    <row r="625" spans="1:10" hidden="1" x14ac:dyDescent="0.2">
      <c r="B625" s="40"/>
      <c r="C625" s="19"/>
      <c r="D625" s="20"/>
      <c r="E625" s="16"/>
      <c r="F625" s="89"/>
      <c r="G625" s="21"/>
      <c r="H625" s="43">
        <f t="shared" ref="H625:H627" si="56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40"/>
      <c r="C626" s="19"/>
      <c r="D626" s="20"/>
      <c r="E626" s="16"/>
      <c r="F626" s="89"/>
      <c r="G626" s="21"/>
      <c r="H626" s="43">
        <f t="shared" si="56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40"/>
      <c r="C627" s="19"/>
      <c r="D627" s="35"/>
      <c r="E627" s="16"/>
      <c r="F627" s="89"/>
      <c r="G627" s="21"/>
      <c r="H627" s="43">
        <f t="shared" si="56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40"/>
      <c r="C628" s="19"/>
      <c r="D628" s="20"/>
      <c r="E628" s="16" t="str">
        <f>IF(D628="","",VLOOKUP(D628,#REF!,2,FALSE))</f>
        <v/>
      </c>
      <c r="F628" s="89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40"/>
      <c r="C629" s="19"/>
      <c r="D629" s="20"/>
      <c r="E629" s="16" t="str">
        <f>IF(D629="","",VLOOKUP(D629,#REF!,2,FALSE))</f>
        <v/>
      </c>
      <c r="F629" s="90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41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44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55"/>
      <c r="C633" s="56"/>
      <c r="D633" s="57"/>
      <c r="E633" s="58" t="s">
        <v>14</v>
      </c>
      <c r="F633" s="88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36"/>
      <c r="C634" s="15" t="s">
        <v>3</v>
      </c>
      <c r="D634" s="15" t="s">
        <v>1</v>
      </c>
      <c r="E634" s="16"/>
      <c r="F634" s="89"/>
      <c r="G634" s="17"/>
      <c r="H634" s="18"/>
      <c r="I634" s="17" t="s">
        <v>16</v>
      </c>
      <c r="J634" s="49" t="s">
        <v>17</v>
      </c>
    </row>
    <row r="635" spans="1:10" hidden="1" x14ac:dyDescent="0.2">
      <c r="B635" s="36"/>
      <c r="C635" s="19"/>
      <c r="D635" s="20"/>
      <c r="E635" s="16"/>
      <c r="F635" s="89"/>
      <c r="G635" s="21"/>
      <c r="H635" s="43">
        <f t="shared" ref="H635:H637" si="57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36"/>
      <c r="C636" s="19"/>
      <c r="D636" s="20"/>
      <c r="E636" s="16"/>
      <c r="F636" s="89"/>
      <c r="G636" s="21"/>
      <c r="H636" s="43">
        <f t="shared" si="57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36"/>
      <c r="C637" s="19"/>
      <c r="D637" s="20"/>
      <c r="E637" s="16"/>
      <c r="F637" s="89"/>
      <c r="G637" s="21"/>
      <c r="H637" s="43">
        <f t="shared" si="57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36"/>
      <c r="C638" s="19"/>
      <c r="D638" s="20"/>
      <c r="E638" s="16" t="str">
        <f>IF(D638="","",VLOOKUP(D638,#REF!,2,FALSE))</f>
        <v/>
      </c>
      <c r="F638" s="89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36"/>
      <c r="C639" s="19"/>
      <c r="D639" s="20"/>
      <c r="E639" s="16" t="str">
        <f>IF(D639="","",VLOOKUP(D639,#REF!,2,FALSE))</f>
        <v/>
      </c>
      <c r="F639" s="90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37"/>
      <c r="C640" s="24" t="s">
        <v>18</v>
      </c>
      <c r="D640" s="38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91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2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2"/>
      <c r="G645" s="21"/>
      <c r="H645" s="43">
        <f t="shared" ref="H645:H647" si="58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2"/>
      <c r="G646" s="21"/>
      <c r="H646" s="43">
        <f t="shared" si="58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20"/>
      <c r="E647" s="16"/>
      <c r="F647" s="92"/>
      <c r="G647" s="21"/>
      <c r="H647" s="43">
        <f t="shared" si="58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2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3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45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31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63"/>
      <c r="C653" s="56"/>
      <c r="D653" s="57"/>
      <c r="E653" s="58" t="s">
        <v>14</v>
      </c>
      <c r="F653" s="88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40"/>
      <c r="C654" s="15" t="s">
        <v>3</v>
      </c>
      <c r="D654" s="15" t="s">
        <v>1</v>
      </c>
      <c r="E654" s="16"/>
      <c r="F654" s="89"/>
      <c r="G654" s="17"/>
      <c r="H654" s="18"/>
      <c r="I654" s="17" t="s">
        <v>16</v>
      </c>
      <c r="J654" s="49" t="s">
        <v>17</v>
      </c>
    </row>
    <row r="655" spans="1:10" hidden="1" x14ac:dyDescent="0.2">
      <c r="B655" s="40"/>
      <c r="C655" s="19"/>
      <c r="D655" s="20"/>
      <c r="E655" s="16"/>
      <c r="F655" s="89"/>
      <c r="G655" s="21"/>
      <c r="H655" s="43">
        <f t="shared" ref="H655:H657" si="59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40"/>
      <c r="C656" s="19"/>
      <c r="D656" s="20"/>
      <c r="E656" s="16"/>
      <c r="F656" s="89"/>
      <c r="G656" s="21"/>
      <c r="H656" s="43">
        <f t="shared" si="59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40"/>
      <c r="C657" s="19"/>
      <c r="D657" s="35"/>
      <c r="E657" s="16"/>
      <c r="F657" s="89"/>
      <c r="G657" s="21"/>
      <c r="H657" s="43">
        <f t="shared" si="59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40"/>
      <c r="C658" s="19"/>
      <c r="D658" s="20"/>
      <c r="E658" s="16" t="str">
        <f>IF(D658="","",VLOOKUP(D658,#REF!,2,FALSE))</f>
        <v/>
      </c>
      <c r="F658" s="89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40"/>
      <c r="C659" s="19"/>
      <c r="D659" s="20"/>
      <c r="E659" s="16" t="str">
        <f>IF(D659="","",VLOOKUP(D659,#REF!,2,FALSE))</f>
        <v/>
      </c>
      <c r="F659" s="90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41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44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55"/>
      <c r="C663" s="56"/>
      <c r="D663" s="57"/>
      <c r="E663" s="58" t="s">
        <v>14</v>
      </c>
      <c r="F663" s="88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36"/>
      <c r="C664" s="15" t="s">
        <v>3</v>
      </c>
      <c r="D664" s="15" t="s">
        <v>1</v>
      </c>
      <c r="E664" s="16"/>
      <c r="F664" s="89"/>
      <c r="G664" s="17"/>
      <c r="H664" s="18"/>
      <c r="I664" s="17" t="s">
        <v>16</v>
      </c>
      <c r="J664" s="49" t="s">
        <v>17</v>
      </c>
    </row>
    <row r="665" spans="1:10" hidden="1" x14ac:dyDescent="0.2">
      <c r="B665" s="36"/>
      <c r="C665" s="19"/>
      <c r="D665" s="20"/>
      <c r="E665" s="16"/>
      <c r="F665" s="89"/>
      <c r="G665" s="21"/>
      <c r="H665" s="43">
        <f t="shared" ref="H665:H667" si="60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36"/>
      <c r="C666" s="19"/>
      <c r="D666" s="20"/>
      <c r="E666" s="16"/>
      <c r="F666" s="89"/>
      <c r="G666" s="21"/>
      <c r="H666" s="43">
        <f t="shared" si="60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36"/>
      <c r="C667" s="19"/>
      <c r="D667" s="20"/>
      <c r="E667" s="16"/>
      <c r="F667" s="89"/>
      <c r="G667" s="21"/>
      <c r="H667" s="43">
        <f t="shared" si="60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36"/>
      <c r="C668" s="19"/>
      <c r="D668" s="20"/>
      <c r="E668" s="16" t="str">
        <f>IF(D668="","",VLOOKUP(D668,#REF!,2,FALSE))</f>
        <v/>
      </c>
      <c r="F668" s="89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36"/>
      <c r="C669" s="19"/>
      <c r="D669" s="20"/>
      <c r="E669" s="16" t="str">
        <f>IF(D669="","",VLOOKUP(D669,#REF!,2,FALSE))</f>
        <v/>
      </c>
      <c r="F669" s="90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37"/>
      <c r="C670" s="24" t="s">
        <v>18</v>
      </c>
      <c r="D670" s="38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91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2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2"/>
      <c r="G675" s="21"/>
      <c r="H675" s="43">
        <f t="shared" ref="H675:H677" si="61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2"/>
      <c r="G676" s="21"/>
      <c r="H676" s="43">
        <f t="shared" si="61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20"/>
      <c r="E677" s="16"/>
      <c r="F677" s="92"/>
      <c r="G677" s="21"/>
      <c r="H677" s="43">
        <f t="shared" si="61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2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3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45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31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63"/>
      <c r="C683" s="56"/>
      <c r="D683" s="57"/>
      <c r="E683" s="58" t="s">
        <v>14</v>
      </c>
      <c r="F683" s="88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40"/>
      <c r="C684" s="15" t="s">
        <v>3</v>
      </c>
      <c r="D684" s="15" t="s">
        <v>1</v>
      </c>
      <c r="E684" s="16"/>
      <c r="F684" s="89"/>
      <c r="G684" s="17"/>
      <c r="H684" s="18"/>
      <c r="I684" s="17" t="s">
        <v>16</v>
      </c>
      <c r="J684" s="49" t="s">
        <v>17</v>
      </c>
    </row>
    <row r="685" spans="1:10" hidden="1" x14ac:dyDescent="0.2">
      <c r="B685" s="40"/>
      <c r="C685" s="19"/>
      <c r="D685" s="20"/>
      <c r="E685" s="16"/>
      <c r="F685" s="89"/>
      <c r="G685" s="21"/>
      <c r="H685" s="43">
        <f t="shared" ref="H685:H687" si="62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40"/>
      <c r="C686" s="19"/>
      <c r="D686" s="20"/>
      <c r="E686" s="16"/>
      <c r="F686" s="89"/>
      <c r="G686" s="21"/>
      <c r="H686" s="43">
        <f t="shared" si="62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40"/>
      <c r="C687" s="19"/>
      <c r="D687" s="35"/>
      <c r="E687" s="16"/>
      <c r="F687" s="89"/>
      <c r="G687" s="21"/>
      <c r="H687" s="43">
        <f t="shared" si="62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40"/>
      <c r="C688" s="19"/>
      <c r="D688" s="20"/>
      <c r="E688" s="16" t="str">
        <f>IF(D688="","",VLOOKUP(D688,#REF!,2,FALSE))</f>
        <v/>
      </c>
      <c r="F688" s="89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40"/>
      <c r="C689" s="19"/>
      <c r="D689" s="20"/>
      <c r="E689" s="16" t="str">
        <f>IF(D689="","",VLOOKUP(D689,#REF!,2,FALSE))</f>
        <v/>
      </c>
      <c r="F689" s="90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41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44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55"/>
      <c r="C693" s="56"/>
      <c r="D693" s="57"/>
      <c r="E693" s="58" t="s">
        <v>14</v>
      </c>
      <c r="F693" s="88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36"/>
      <c r="C694" s="15" t="s">
        <v>3</v>
      </c>
      <c r="D694" s="15" t="s">
        <v>1</v>
      </c>
      <c r="E694" s="16"/>
      <c r="F694" s="89"/>
      <c r="G694" s="17"/>
      <c r="H694" s="18"/>
      <c r="I694" s="17" t="s">
        <v>16</v>
      </c>
      <c r="J694" s="49" t="s">
        <v>17</v>
      </c>
    </row>
    <row r="695" spans="1:10" hidden="1" x14ac:dyDescent="0.2">
      <c r="B695" s="36"/>
      <c r="C695" s="19"/>
      <c r="D695" s="20"/>
      <c r="E695" s="16"/>
      <c r="F695" s="89"/>
      <c r="G695" s="21"/>
      <c r="H695" s="43">
        <f t="shared" ref="H695:H697" si="63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36"/>
      <c r="C696" s="19"/>
      <c r="D696" s="20"/>
      <c r="E696" s="16"/>
      <c r="F696" s="89"/>
      <c r="G696" s="21"/>
      <c r="H696" s="43">
        <f t="shared" si="63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36"/>
      <c r="C697" s="19"/>
      <c r="D697" s="20"/>
      <c r="E697" s="16"/>
      <c r="F697" s="89"/>
      <c r="G697" s="21"/>
      <c r="H697" s="43">
        <f t="shared" si="63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36"/>
      <c r="C698" s="19"/>
      <c r="D698" s="20"/>
      <c r="E698" s="16" t="str">
        <f>IF(D698="","",VLOOKUP(D698,#REF!,2,FALSE))</f>
        <v/>
      </c>
      <c r="F698" s="89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36"/>
      <c r="C699" s="19"/>
      <c r="D699" s="20"/>
      <c r="E699" s="16" t="str">
        <f>IF(D699="","",VLOOKUP(D699,#REF!,2,FALSE))</f>
        <v/>
      </c>
      <c r="F699" s="90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37"/>
      <c r="C700" s="24" t="s">
        <v>18</v>
      </c>
      <c r="D700" s="38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91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2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2"/>
      <c r="G705" s="21"/>
      <c r="H705" s="43">
        <f t="shared" ref="H705:H707" si="64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2"/>
      <c r="G706" s="21"/>
      <c r="H706" s="43">
        <f t="shared" si="64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20"/>
      <c r="E707" s="16"/>
      <c r="F707" s="92"/>
      <c r="G707" s="21"/>
      <c r="H707" s="43">
        <f t="shared" si="64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2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3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45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31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63"/>
      <c r="C713" s="56"/>
      <c r="D713" s="57"/>
      <c r="E713" s="58" t="s">
        <v>14</v>
      </c>
      <c r="F713" s="88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40"/>
      <c r="C714" s="15" t="s">
        <v>3</v>
      </c>
      <c r="D714" s="15" t="s">
        <v>1</v>
      </c>
      <c r="E714" s="16"/>
      <c r="F714" s="89"/>
      <c r="G714" s="17"/>
      <c r="H714" s="18"/>
      <c r="I714" s="17" t="s">
        <v>16</v>
      </c>
      <c r="J714" s="49" t="s">
        <v>17</v>
      </c>
    </row>
    <row r="715" spans="1:10" hidden="1" x14ac:dyDescent="0.2">
      <c r="B715" s="40"/>
      <c r="C715" s="19"/>
      <c r="D715" s="20"/>
      <c r="E715" s="16"/>
      <c r="F715" s="89"/>
      <c r="G715" s="21"/>
      <c r="H715" s="43">
        <f t="shared" ref="H715:H717" si="65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40"/>
      <c r="C716" s="19"/>
      <c r="D716" s="20"/>
      <c r="E716" s="16"/>
      <c r="F716" s="89"/>
      <c r="G716" s="21"/>
      <c r="H716" s="43">
        <f t="shared" si="65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40"/>
      <c r="C717" s="19"/>
      <c r="D717" s="35"/>
      <c r="E717" s="16"/>
      <c r="F717" s="89"/>
      <c r="G717" s="21"/>
      <c r="H717" s="43">
        <f t="shared" si="65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40"/>
      <c r="C718" s="19"/>
      <c r="D718" s="20"/>
      <c r="E718" s="16" t="str">
        <f>IF(D718="","",VLOOKUP(D718,#REF!,2,FALSE))</f>
        <v/>
      </c>
      <c r="F718" s="89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40"/>
      <c r="C719" s="19"/>
      <c r="D719" s="20"/>
      <c r="E719" s="16" t="str">
        <f>IF(D719="","",VLOOKUP(D719,#REF!,2,FALSE))</f>
        <v/>
      </c>
      <c r="F719" s="90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41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44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55"/>
      <c r="C723" s="56"/>
      <c r="D723" s="57"/>
      <c r="E723" s="58" t="s">
        <v>14</v>
      </c>
      <c r="F723" s="88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36"/>
      <c r="C724" s="15" t="s">
        <v>3</v>
      </c>
      <c r="D724" s="15" t="s">
        <v>1</v>
      </c>
      <c r="E724" s="16"/>
      <c r="F724" s="89"/>
      <c r="G724" s="17"/>
      <c r="H724" s="18"/>
      <c r="I724" s="17" t="s">
        <v>16</v>
      </c>
      <c r="J724" s="49" t="s">
        <v>17</v>
      </c>
    </row>
    <row r="725" spans="1:10" hidden="1" x14ac:dyDescent="0.2">
      <c r="B725" s="36"/>
      <c r="C725" s="19"/>
      <c r="D725" s="20"/>
      <c r="E725" s="16"/>
      <c r="F725" s="89"/>
      <c r="G725" s="21"/>
      <c r="H725" s="43">
        <f t="shared" ref="H725:H727" si="66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36"/>
      <c r="C726" s="19"/>
      <c r="D726" s="20"/>
      <c r="E726" s="16"/>
      <c r="F726" s="89"/>
      <c r="G726" s="21"/>
      <c r="H726" s="43">
        <f t="shared" si="66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36"/>
      <c r="C727" s="19"/>
      <c r="D727" s="20"/>
      <c r="E727" s="16"/>
      <c r="F727" s="89"/>
      <c r="G727" s="21"/>
      <c r="H727" s="43">
        <f t="shared" si="66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36"/>
      <c r="C728" s="19"/>
      <c r="D728" s="20"/>
      <c r="E728" s="16" t="str">
        <f>IF(D728="","",VLOOKUP(D728,#REF!,2,FALSE))</f>
        <v/>
      </c>
      <c r="F728" s="89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36"/>
      <c r="C729" s="19"/>
      <c r="D729" s="20"/>
      <c r="E729" s="16" t="str">
        <f>IF(D729="","",VLOOKUP(D729,#REF!,2,FALSE))</f>
        <v/>
      </c>
      <c r="F729" s="90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37"/>
      <c r="C730" s="24" t="s">
        <v>18</v>
      </c>
      <c r="D730" s="38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91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2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2"/>
      <c r="G735" s="21"/>
      <c r="H735" s="43">
        <f t="shared" ref="H735:H737" si="67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2"/>
      <c r="G736" s="21"/>
      <c r="H736" s="43">
        <f t="shared" si="67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20"/>
      <c r="E737" s="16"/>
      <c r="F737" s="92"/>
      <c r="G737" s="21"/>
      <c r="H737" s="43">
        <f t="shared" si="67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2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3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45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31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63"/>
      <c r="C743" s="56"/>
      <c r="D743" s="57"/>
      <c r="E743" s="58" t="s">
        <v>14</v>
      </c>
      <c r="F743" s="88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40"/>
      <c r="C744" s="15" t="s">
        <v>3</v>
      </c>
      <c r="D744" s="15" t="s">
        <v>1</v>
      </c>
      <c r="E744" s="16"/>
      <c r="F744" s="89"/>
      <c r="G744" s="17"/>
      <c r="H744" s="18"/>
      <c r="I744" s="17" t="s">
        <v>16</v>
      </c>
      <c r="J744" s="49" t="s">
        <v>17</v>
      </c>
    </row>
    <row r="745" spans="1:10" hidden="1" x14ac:dyDescent="0.2">
      <c r="B745" s="40"/>
      <c r="C745" s="19"/>
      <c r="D745" s="20"/>
      <c r="E745" s="16"/>
      <c r="F745" s="89"/>
      <c r="G745" s="21"/>
      <c r="H745" s="43">
        <f t="shared" ref="H745:H747" si="68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40"/>
      <c r="C746" s="19"/>
      <c r="D746" s="20"/>
      <c r="E746" s="16"/>
      <c r="F746" s="89"/>
      <c r="G746" s="21"/>
      <c r="H746" s="43">
        <f t="shared" si="68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40"/>
      <c r="C747" s="19"/>
      <c r="D747" s="35"/>
      <c r="E747" s="16"/>
      <c r="F747" s="89"/>
      <c r="G747" s="21"/>
      <c r="H747" s="43">
        <f t="shared" si="68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40"/>
      <c r="C748" s="19"/>
      <c r="D748" s="20"/>
      <c r="E748" s="16" t="str">
        <f>IF(D748="","",VLOOKUP(D748,#REF!,2,FALSE))</f>
        <v/>
      </c>
      <c r="F748" s="89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40"/>
      <c r="C749" s="19"/>
      <c r="D749" s="20"/>
      <c r="E749" s="16" t="str">
        <f>IF(D749="","",VLOOKUP(D749,#REF!,2,FALSE))</f>
        <v/>
      </c>
      <c r="F749" s="90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41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44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55"/>
      <c r="C753" s="56"/>
      <c r="D753" s="57"/>
      <c r="E753" s="58" t="s">
        <v>14</v>
      </c>
      <c r="F753" s="88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36"/>
      <c r="C754" s="15" t="s">
        <v>3</v>
      </c>
      <c r="D754" s="15" t="s">
        <v>1</v>
      </c>
      <c r="E754" s="16"/>
      <c r="F754" s="89"/>
      <c r="G754" s="17"/>
      <c r="H754" s="18"/>
      <c r="I754" s="17" t="s">
        <v>16</v>
      </c>
      <c r="J754" s="49" t="s">
        <v>17</v>
      </c>
    </row>
    <row r="755" spans="1:10" hidden="1" x14ac:dyDescent="0.2">
      <c r="B755" s="36"/>
      <c r="C755" s="19"/>
      <c r="D755" s="20"/>
      <c r="E755" s="16"/>
      <c r="F755" s="89"/>
      <c r="G755" s="21"/>
      <c r="H755" s="43">
        <f t="shared" ref="H755:H757" si="69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36"/>
      <c r="C756" s="19"/>
      <c r="D756" s="20"/>
      <c r="E756" s="16"/>
      <c r="F756" s="89"/>
      <c r="G756" s="21"/>
      <c r="H756" s="43">
        <f t="shared" si="69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36"/>
      <c r="C757" s="19"/>
      <c r="D757" s="20"/>
      <c r="E757" s="16"/>
      <c r="F757" s="89"/>
      <c r="G757" s="21"/>
      <c r="H757" s="43">
        <f t="shared" si="69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36"/>
      <c r="C758" s="19"/>
      <c r="D758" s="20"/>
      <c r="E758" s="16" t="str">
        <f>IF(D758="","",VLOOKUP(D758,#REF!,2,FALSE))</f>
        <v/>
      </c>
      <c r="F758" s="89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36"/>
      <c r="C759" s="19"/>
      <c r="D759" s="20"/>
      <c r="E759" s="16" t="str">
        <f>IF(D759="","",VLOOKUP(D759,#REF!,2,FALSE))</f>
        <v/>
      </c>
      <c r="F759" s="90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37"/>
      <c r="C760" s="24" t="s">
        <v>18</v>
      </c>
      <c r="D760" s="38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91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2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2"/>
      <c r="G765" s="21"/>
      <c r="H765" s="43">
        <f t="shared" ref="H765:H767" si="70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2"/>
      <c r="G766" s="21"/>
      <c r="H766" s="43">
        <f t="shared" si="70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20"/>
      <c r="E767" s="16"/>
      <c r="F767" s="92"/>
      <c r="G767" s="21"/>
      <c r="H767" s="43">
        <f t="shared" si="70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2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3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45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31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63"/>
      <c r="C773" s="56"/>
      <c r="D773" s="57"/>
      <c r="E773" s="58" t="s">
        <v>14</v>
      </c>
      <c r="F773" s="88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40"/>
      <c r="C774" s="15" t="s">
        <v>3</v>
      </c>
      <c r="D774" s="15" t="s">
        <v>1</v>
      </c>
      <c r="E774" s="16"/>
      <c r="F774" s="89"/>
      <c r="G774" s="17"/>
      <c r="H774" s="18"/>
      <c r="I774" s="17" t="s">
        <v>16</v>
      </c>
      <c r="J774" s="49" t="s">
        <v>17</v>
      </c>
    </row>
    <row r="775" spans="1:10" hidden="1" x14ac:dyDescent="0.2">
      <c r="B775" s="40"/>
      <c r="C775" s="19"/>
      <c r="D775" s="20"/>
      <c r="E775" s="16"/>
      <c r="F775" s="89"/>
      <c r="G775" s="21"/>
      <c r="H775" s="43">
        <f t="shared" ref="H775:H777" si="71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40"/>
      <c r="C776" s="19"/>
      <c r="D776" s="20"/>
      <c r="E776" s="16"/>
      <c r="F776" s="89"/>
      <c r="G776" s="21"/>
      <c r="H776" s="43">
        <f t="shared" si="71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40"/>
      <c r="C777" s="19"/>
      <c r="D777" s="35"/>
      <c r="E777" s="16"/>
      <c r="F777" s="89"/>
      <c r="G777" s="21"/>
      <c r="H777" s="43">
        <f t="shared" si="71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40"/>
      <c r="C778" s="19"/>
      <c r="D778" s="20"/>
      <c r="E778" s="16" t="str">
        <f>IF(D778="","",VLOOKUP(D778,#REF!,2,FALSE))</f>
        <v/>
      </c>
      <c r="F778" s="89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40"/>
      <c r="C779" s="19"/>
      <c r="D779" s="20"/>
      <c r="E779" s="16" t="str">
        <f>IF(D779="","",VLOOKUP(D779,#REF!,2,FALSE))</f>
        <v/>
      </c>
      <c r="F779" s="90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41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44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55"/>
      <c r="C783" s="56"/>
      <c r="D783" s="57"/>
      <c r="E783" s="58" t="s">
        <v>14</v>
      </c>
      <c r="F783" s="88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36"/>
      <c r="C784" s="15" t="s">
        <v>3</v>
      </c>
      <c r="D784" s="15" t="s">
        <v>1</v>
      </c>
      <c r="E784" s="16"/>
      <c r="F784" s="89"/>
      <c r="G784" s="17"/>
      <c r="H784" s="18"/>
      <c r="I784" s="17" t="s">
        <v>16</v>
      </c>
      <c r="J784" s="49" t="s">
        <v>17</v>
      </c>
    </row>
    <row r="785" spans="1:10" hidden="1" x14ac:dyDescent="0.2">
      <c r="B785" s="36"/>
      <c r="C785" s="19"/>
      <c r="D785" s="20"/>
      <c r="E785" s="16"/>
      <c r="F785" s="89"/>
      <c r="G785" s="21"/>
      <c r="H785" s="43">
        <f t="shared" ref="H785:H787" si="72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36"/>
      <c r="C786" s="19"/>
      <c r="D786" s="20"/>
      <c r="E786" s="16"/>
      <c r="F786" s="89"/>
      <c r="G786" s="21"/>
      <c r="H786" s="43">
        <f t="shared" si="72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36"/>
      <c r="C787" s="19"/>
      <c r="D787" s="20"/>
      <c r="E787" s="16"/>
      <c r="F787" s="89"/>
      <c r="G787" s="21"/>
      <c r="H787" s="43">
        <f t="shared" si="72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36"/>
      <c r="C788" s="19"/>
      <c r="D788" s="20"/>
      <c r="E788" s="16" t="str">
        <f>IF(D788="","",VLOOKUP(D788,#REF!,2,FALSE))</f>
        <v/>
      </c>
      <c r="F788" s="89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36"/>
      <c r="C789" s="19"/>
      <c r="D789" s="20"/>
      <c r="E789" s="16" t="str">
        <f>IF(D789="","",VLOOKUP(D789,#REF!,2,FALSE))</f>
        <v/>
      </c>
      <c r="F789" s="90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37"/>
      <c r="C790" s="24" t="s">
        <v>18</v>
      </c>
      <c r="D790" s="38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91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2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2"/>
      <c r="G795" s="21"/>
      <c r="H795" s="43">
        <f t="shared" ref="H795:H797" si="73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2"/>
      <c r="G796" s="21"/>
      <c r="H796" s="43">
        <f t="shared" si="73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20"/>
      <c r="E797" s="16"/>
      <c r="F797" s="92"/>
      <c r="G797" s="21"/>
      <c r="H797" s="43">
        <f t="shared" si="73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2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3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45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31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63"/>
      <c r="C803" s="56"/>
      <c r="D803" s="57"/>
      <c r="E803" s="58" t="s">
        <v>14</v>
      </c>
      <c r="F803" s="88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40"/>
      <c r="C804" s="15" t="s">
        <v>3</v>
      </c>
      <c r="D804" s="15" t="s">
        <v>1</v>
      </c>
      <c r="E804" s="16"/>
      <c r="F804" s="89"/>
      <c r="G804" s="17"/>
      <c r="H804" s="18"/>
      <c r="I804" s="17" t="s">
        <v>16</v>
      </c>
      <c r="J804" s="49" t="s">
        <v>17</v>
      </c>
    </row>
    <row r="805" spans="1:10" hidden="1" x14ac:dyDescent="0.2">
      <c r="B805" s="40"/>
      <c r="C805" s="19"/>
      <c r="D805" s="20"/>
      <c r="E805" s="16"/>
      <c r="F805" s="89"/>
      <c r="G805" s="21"/>
      <c r="H805" s="43">
        <f t="shared" ref="H805:H807" si="74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40"/>
      <c r="C806" s="19"/>
      <c r="D806" s="20"/>
      <c r="E806" s="16"/>
      <c r="F806" s="89"/>
      <c r="G806" s="21"/>
      <c r="H806" s="43">
        <f t="shared" si="74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40"/>
      <c r="C807" s="19"/>
      <c r="D807" s="35"/>
      <c r="E807" s="16"/>
      <c r="F807" s="89"/>
      <c r="G807" s="21"/>
      <c r="H807" s="43">
        <f t="shared" si="74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40"/>
      <c r="C808" s="19"/>
      <c r="D808" s="20"/>
      <c r="E808" s="16" t="str">
        <f>IF(D808="","",VLOOKUP(D808,#REF!,2,FALSE))</f>
        <v/>
      </c>
      <c r="F808" s="89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40"/>
      <c r="C809" s="19"/>
      <c r="D809" s="20"/>
      <c r="E809" s="16" t="str">
        <f>IF(D809="","",VLOOKUP(D809,#REF!,2,FALSE))</f>
        <v/>
      </c>
      <c r="F809" s="90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41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44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55"/>
      <c r="C813" s="56"/>
      <c r="D813" s="57"/>
      <c r="E813" s="58" t="s">
        <v>14</v>
      </c>
      <c r="F813" s="88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36"/>
      <c r="C814" s="15" t="s">
        <v>3</v>
      </c>
      <c r="D814" s="15" t="s">
        <v>1</v>
      </c>
      <c r="E814" s="16"/>
      <c r="F814" s="89"/>
      <c r="G814" s="17"/>
      <c r="H814" s="18"/>
      <c r="I814" s="17" t="s">
        <v>16</v>
      </c>
      <c r="J814" s="49" t="s">
        <v>17</v>
      </c>
    </row>
    <row r="815" spans="1:10" hidden="1" x14ac:dyDescent="0.2">
      <c r="B815" s="36"/>
      <c r="C815" s="19"/>
      <c r="D815" s="20"/>
      <c r="E815" s="16"/>
      <c r="F815" s="89"/>
      <c r="G815" s="21"/>
      <c r="H815" s="43">
        <f t="shared" ref="H815:H817" si="75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36"/>
      <c r="C816" s="19"/>
      <c r="D816" s="20"/>
      <c r="E816" s="16"/>
      <c r="F816" s="89"/>
      <c r="G816" s="21"/>
      <c r="H816" s="43">
        <f t="shared" si="75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36"/>
      <c r="C817" s="19"/>
      <c r="D817" s="20"/>
      <c r="E817" s="16"/>
      <c r="F817" s="89"/>
      <c r="G817" s="21"/>
      <c r="H817" s="43">
        <f t="shared" si="75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36"/>
      <c r="C818" s="19"/>
      <c r="D818" s="20"/>
      <c r="E818" s="16" t="str">
        <f>IF(D818="","",VLOOKUP(D818,#REF!,2,FALSE))</f>
        <v/>
      </c>
      <c r="F818" s="89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36"/>
      <c r="C819" s="19"/>
      <c r="D819" s="20"/>
      <c r="E819" s="16" t="str">
        <f>IF(D819="","",VLOOKUP(D819,#REF!,2,FALSE))</f>
        <v/>
      </c>
      <c r="F819" s="90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37"/>
      <c r="C820" s="24" t="s">
        <v>18</v>
      </c>
      <c r="D820" s="38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91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2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2"/>
      <c r="G825" s="21"/>
      <c r="H825" s="43">
        <f t="shared" ref="H825:H827" si="76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2"/>
      <c r="G826" s="21"/>
      <c r="H826" s="43">
        <f t="shared" si="76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20"/>
      <c r="E827" s="16"/>
      <c r="F827" s="92"/>
      <c r="G827" s="21"/>
      <c r="H827" s="43">
        <f t="shared" si="76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2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3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45"/>
      <c r="E830" s="38"/>
      <c r="F830" s="38"/>
      <c r="G830" s="38"/>
      <c r="H830" s="39"/>
      <c r="I830" s="39"/>
      <c r="J830" s="51"/>
    </row>
    <row r="831" spans="1:10" hidden="1" x14ac:dyDescent="0.2">
      <c r="B831" s="31"/>
      <c r="C831" s="32"/>
      <c r="D831" s="33"/>
      <c r="E831" s="33"/>
      <c r="F831" s="42"/>
      <c r="G831" s="33"/>
      <c r="H831" s="34"/>
      <c r="I831" s="34"/>
      <c r="J831" s="52"/>
    </row>
    <row r="832" spans="1:10" x14ac:dyDescent="0.2">
      <c r="B832" s="31"/>
      <c r="C832" s="32"/>
      <c r="D832" s="33"/>
      <c r="E832" s="33"/>
      <c r="F832" s="42"/>
      <c r="G832" s="33"/>
      <c r="H832" s="34"/>
      <c r="I832" s="34"/>
      <c r="J832" s="52"/>
    </row>
  </sheetData>
  <mergeCells count="84">
    <mergeCell ref="B9:J9"/>
    <mergeCell ref="I7:J7"/>
    <mergeCell ref="F13:F19"/>
    <mergeCell ref="F73:F79"/>
    <mergeCell ref="F83:F89"/>
    <mergeCell ref="F93:F99"/>
    <mergeCell ref="F103:F109"/>
    <mergeCell ref="F23:F29"/>
    <mergeCell ref="F33:F39"/>
    <mergeCell ref="F43:F49"/>
    <mergeCell ref="F53:F59"/>
    <mergeCell ref="F63:F69"/>
    <mergeCell ref="F113:F119"/>
    <mergeCell ref="F123:F12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93:F799"/>
    <mergeCell ref="F803:F809"/>
    <mergeCell ref="F813:F819"/>
    <mergeCell ref="F823:F829"/>
    <mergeCell ref="F743:F749"/>
    <mergeCell ref="F753:F759"/>
    <mergeCell ref="F763:F769"/>
    <mergeCell ref="F773:F779"/>
    <mergeCell ref="F783:F78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678063-93CB-479B-B086-CF8134F64416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2026-02-05T04:01:04Z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